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euli2007\Dropbox\a a greece\DATA\"/>
    </mc:Choice>
  </mc:AlternateContent>
  <bookViews>
    <workbookView xWindow="0" yWindow="0" windowWidth="23040" windowHeight="9410" activeTab="2"/>
  </bookViews>
  <sheets>
    <sheet name="Sheet1" sheetId="1" r:id="rId1"/>
    <sheet name="Sheet1 (2)" sheetId="2" r:id="rId2"/>
    <sheet name="table" sheetId="4"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6" i="2" l="1"/>
  <c r="T35" i="2"/>
  <c r="T34" i="2"/>
  <c r="T33" i="2"/>
  <c r="T32" i="2"/>
  <c r="T30" i="2"/>
  <c r="T29" i="2"/>
  <c r="T28" i="2"/>
  <c r="T27" i="2"/>
  <c r="T26" i="2"/>
  <c r="T25" i="2"/>
  <c r="T23" i="2"/>
  <c r="T22" i="2"/>
  <c r="T20" i="2"/>
  <c r="T19" i="2"/>
  <c r="T18" i="2"/>
  <c r="T17" i="2"/>
  <c r="T15" i="2"/>
  <c r="T14" i="2"/>
  <c r="T13" i="2"/>
  <c r="T12" i="2"/>
  <c r="T11" i="2"/>
  <c r="T10" i="2"/>
  <c r="T9" i="2"/>
  <c r="T6" i="2"/>
  <c r="T5" i="2"/>
  <c r="T4" i="2"/>
  <c r="R36" i="2" l="1"/>
  <c r="Q36" i="2"/>
  <c r="P36" i="2"/>
  <c r="O36" i="2"/>
  <c r="N36" i="2"/>
  <c r="M36" i="2"/>
  <c r="L36" i="2"/>
  <c r="K36" i="2"/>
  <c r="J36" i="2"/>
  <c r="I36" i="2"/>
  <c r="H36" i="2"/>
  <c r="G36" i="2"/>
  <c r="F36" i="2"/>
  <c r="E36" i="2"/>
  <c r="D36" i="2"/>
  <c r="C36" i="2"/>
  <c r="R35" i="2" l="1"/>
  <c r="Q35" i="2"/>
  <c r="P35" i="2"/>
  <c r="O35" i="2"/>
  <c r="N35" i="2"/>
  <c r="M35" i="2"/>
  <c r="R34" i="2"/>
  <c r="Q34" i="2"/>
  <c r="P34" i="2"/>
  <c r="O34" i="2"/>
  <c r="N34" i="2"/>
  <c r="M34" i="2"/>
  <c r="R33" i="2"/>
  <c r="Q33" i="2"/>
  <c r="P33" i="2"/>
  <c r="O33" i="2"/>
  <c r="N33" i="2"/>
  <c r="M33" i="2"/>
  <c r="R32" i="2"/>
  <c r="Q32" i="2"/>
  <c r="P32" i="2"/>
  <c r="O32" i="2"/>
  <c r="N32" i="2"/>
  <c r="M32" i="2"/>
  <c r="R30" i="2"/>
  <c r="Q30" i="2"/>
  <c r="P30" i="2"/>
  <c r="O30" i="2"/>
  <c r="N30" i="2"/>
  <c r="M30" i="2"/>
  <c r="R29" i="2"/>
  <c r="Q29" i="2"/>
  <c r="P29" i="2"/>
  <c r="O29" i="2"/>
  <c r="N29" i="2"/>
  <c r="M29" i="2"/>
  <c r="R28" i="2"/>
  <c r="Q28" i="2"/>
  <c r="P28" i="2"/>
  <c r="O28" i="2"/>
  <c r="N28" i="2"/>
  <c r="M28" i="2"/>
  <c r="R27" i="2"/>
  <c r="Q27" i="2"/>
  <c r="P27" i="2"/>
  <c r="O27" i="2"/>
  <c r="N27" i="2"/>
  <c r="M27" i="2"/>
  <c r="R26" i="2"/>
  <c r="Q26" i="2"/>
  <c r="P26" i="2"/>
  <c r="O26" i="2"/>
  <c r="N26" i="2"/>
  <c r="M26" i="2"/>
  <c r="R25" i="2"/>
  <c r="Q25" i="2"/>
  <c r="P25" i="2"/>
  <c r="O25" i="2"/>
  <c r="N25" i="2"/>
  <c r="M25" i="2"/>
  <c r="R23" i="2"/>
  <c r="Q23" i="2"/>
  <c r="P23" i="2"/>
  <c r="O23" i="2"/>
  <c r="N23" i="2"/>
  <c r="M23" i="2"/>
  <c r="R22" i="2"/>
  <c r="Q22" i="2"/>
  <c r="P22" i="2"/>
  <c r="O22" i="2"/>
  <c r="N22" i="2"/>
  <c r="M22" i="2"/>
  <c r="R20" i="2"/>
  <c r="Q20" i="2"/>
  <c r="P20" i="2"/>
  <c r="O20" i="2"/>
  <c r="N20" i="2"/>
  <c r="M20" i="2"/>
  <c r="R19" i="2"/>
  <c r="Q19" i="2"/>
  <c r="P19" i="2"/>
  <c r="O19" i="2"/>
  <c r="N19" i="2"/>
  <c r="M19" i="2"/>
  <c r="R18" i="2"/>
  <c r="Q18" i="2"/>
  <c r="P18" i="2"/>
  <c r="O18" i="2"/>
  <c r="N18" i="2"/>
  <c r="M18" i="2"/>
  <c r="R17" i="2"/>
  <c r="Q17" i="2"/>
  <c r="P17" i="2"/>
  <c r="O17" i="2"/>
  <c r="N17" i="2"/>
  <c r="M17" i="2"/>
  <c r="R15" i="2"/>
  <c r="Q15" i="2"/>
  <c r="P15" i="2"/>
  <c r="O15" i="2"/>
  <c r="N15" i="2"/>
  <c r="M15" i="2"/>
  <c r="R14" i="2"/>
  <c r="Q14" i="2"/>
  <c r="P14" i="2"/>
  <c r="O14" i="2"/>
  <c r="N14" i="2"/>
  <c r="M14" i="2"/>
  <c r="R13" i="2"/>
  <c r="Q13" i="2"/>
  <c r="P13" i="2"/>
  <c r="O13" i="2"/>
  <c r="N13" i="2"/>
  <c r="M13" i="2"/>
  <c r="R12" i="2"/>
  <c r="Q12" i="2"/>
  <c r="P12" i="2"/>
  <c r="O12" i="2"/>
  <c r="N12" i="2"/>
  <c r="M12" i="2"/>
  <c r="R11" i="2"/>
  <c r="Q11" i="2"/>
  <c r="P11" i="2"/>
  <c r="O11" i="2"/>
  <c r="N11" i="2"/>
  <c r="M11" i="2"/>
  <c r="R10" i="2"/>
  <c r="Q10" i="2"/>
  <c r="P10" i="2"/>
  <c r="O10" i="2"/>
  <c r="N10" i="2"/>
  <c r="M10" i="2"/>
  <c r="R9" i="2"/>
  <c r="Q9" i="2"/>
  <c r="P9" i="2"/>
  <c r="O9" i="2"/>
  <c r="N9" i="2"/>
  <c r="M9" i="2"/>
  <c r="R6" i="2"/>
  <c r="Q6" i="2"/>
  <c r="P6" i="2"/>
  <c r="O6" i="2"/>
  <c r="N6" i="2"/>
  <c r="M6" i="2"/>
  <c r="R5" i="2"/>
  <c r="Q5" i="2"/>
  <c r="P5" i="2"/>
  <c r="O5" i="2"/>
  <c r="N5" i="2"/>
  <c r="M5" i="2"/>
  <c r="R4" i="2"/>
  <c r="Q4" i="2"/>
  <c r="P4" i="2"/>
  <c r="O4" i="2"/>
  <c r="N4" i="2"/>
  <c r="M4" i="2"/>
</calcChain>
</file>

<file path=xl/sharedStrings.xml><?xml version="1.0" encoding="utf-8"?>
<sst xmlns="http://schemas.openxmlformats.org/spreadsheetml/2006/main" count="342" uniqueCount="81">
  <si>
    <t>Area</t>
  </si>
  <si>
    <t>Country*</t>
  </si>
  <si>
    <t>Cumulative total**</t>
  </si>
  <si>
    <t>EU/EEA</t>
  </si>
  <si>
    <t>West</t>
  </si>
  <si>
    <t>Austria</t>
  </si>
  <si>
    <t>Belgium</t>
  </si>
  <si>
    <t>Centre</t>
  </si>
  <si>
    <t>Bulgaria</t>
  </si>
  <si>
    <t>Croatia</t>
  </si>
  <si>
    <t>Cyprus</t>
  </si>
  <si>
    <t>Czech Republic</t>
  </si>
  <si>
    <t>Denmark</t>
  </si>
  <si>
    <t>East</t>
  </si>
  <si>
    <t>Estonia</t>
  </si>
  <si>
    <t>Finland</t>
  </si>
  <si>
    <t>France</t>
  </si>
  <si>
    <t>Germany</t>
  </si>
  <si>
    <t>Greece</t>
  </si>
  <si>
    <t>Hungary</t>
  </si>
  <si>
    <t>Iceland</t>
  </si>
  <si>
    <t>Ireland</t>
  </si>
  <si>
    <t>Italy</t>
  </si>
  <si>
    <t>Latvia</t>
  </si>
  <si>
    <t/>
  </si>
  <si>
    <t>Liechtenstein</t>
  </si>
  <si>
    <t>Lithuania</t>
  </si>
  <si>
    <t>Luxembourg</t>
  </si>
  <si>
    <t>Malta</t>
  </si>
  <si>
    <t>Netherlands</t>
  </si>
  <si>
    <t>Norway</t>
  </si>
  <si>
    <t>Poland</t>
  </si>
  <si>
    <t>Portugal</t>
  </si>
  <si>
    <t>Romania</t>
  </si>
  <si>
    <t>Slovakia</t>
  </si>
  <si>
    <t>Slovenia</t>
  </si>
  <si>
    <t>Spain</t>
  </si>
  <si>
    <t>Sweden</t>
  </si>
  <si>
    <t>United Kingdom</t>
  </si>
  <si>
    <t>total EU-EEA</t>
  </si>
  <si>
    <t>Non-EU/EEA</t>
  </si>
  <si>
    <t>Albania</t>
  </si>
  <si>
    <t>Andorra</t>
  </si>
  <si>
    <t>Armenia</t>
  </si>
  <si>
    <t>Azerbaijan</t>
  </si>
  <si>
    <t>Belarus</t>
  </si>
  <si>
    <t>Bosnia and Herzegovina</t>
  </si>
  <si>
    <t>Former Yugoslav Republic of Macedonia, the</t>
  </si>
  <si>
    <t>Georgia</t>
  </si>
  <si>
    <t>Israel</t>
  </si>
  <si>
    <t>Kazakhstan</t>
  </si>
  <si>
    <t>Kyrgyzstan</t>
  </si>
  <si>
    <t>Moldova</t>
  </si>
  <si>
    <t>Monaco</t>
  </si>
  <si>
    <t>Montenegro</t>
  </si>
  <si>
    <t>Russia***</t>
  </si>
  <si>
    <t>San Marino</t>
  </si>
  <si>
    <t>Serbia</t>
  </si>
  <si>
    <t>Serbia excluding Kosovo****</t>
  </si>
  <si>
    <t>Kosovo****</t>
  </si>
  <si>
    <t>Switzerland</t>
  </si>
  <si>
    <t>Tajikistan</t>
  </si>
  <si>
    <t>Turkey</t>
  </si>
  <si>
    <t>Turkmenistan</t>
  </si>
  <si>
    <t>Ukraine</t>
  </si>
  <si>
    <t>Uzbekistan</t>
  </si>
  <si>
    <t>total Non EU-EEA</t>
  </si>
  <si>
    <t xml:space="preserve">WHO European Region </t>
  </si>
  <si>
    <t>total WHO European Region</t>
  </si>
  <si>
    <t>* Country specific comments are in Annex 5</t>
  </si>
  <si>
    <t>** Cumulative total is the total number of cases reported by the country since the start of reporting</t>
  </si>
  <si>
    <t>**** Without prejudice to positions on status, and in line with UNSCR 1244 and the ICJ Opinion on the Kosovo Declaration of Independence</t>
  </si>
  <si>
    <t>New HIV diagnoses in people infected through injecting drug use, by country and year of diagnosis (2006-2015) and cumulative totals, in EU/EEA and other countries of the WHO European Region</t>
  </si>
  <si>
    <t xml:space="preserve">*** No official data were reported by Russia, except for 2010. Information about new and cumulative HIV diagnoses was obtained from the Federal Scientific and Methodological Center for Prevention and Control of AIDS: 39402 (2006), 45207 (2007), </t>
  </si>
  <si>
    <t xml:space="preserve">54882 (2008), 58191 (2009),  58326 (2010), 62402 (2011), 70832 (2012), 79764 (2013), 89667 (2014), 98177 (2015) and cumulative 1 011 377 as of 31 December 2015. Reference: Russian Federal Scientific and </t>
  </si>
  <si>
    <t>Methodological Center for Prevention and Control of AIDS. Information note ”Spravka” on HIV infection in the Russian Federation as of 31 December 2015 and HIV-infection Bulletin No. 40</t>
  </si>
  <si>
    <t>Source: European Centre for Disease Prevention and Control/WHO Regional Office for Europe.  HIV/AIDS surveillance in Europe 2015. Stockholm: ECDC; 2016</t>
  </si>
  <si>
    <t>total EU-EEA ex Greece</t>
  </si>
  <si>
    <t xml:space="preserve">New HIV diagnoses </t>
  </si>
  <si>
    <t>New HIV diagnoses with injecting drug as probable cause of transmission</t>
  </si>
  <si>
    <t>1085,5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</si>
</sst>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0"/>
      <name val="Arial"/>
      <family val="2"/>
    </font>
    <font>
      <sz val="10"/>
      <color theme="0"/>
      <name val="Arial"/>
      <family val="2"/>
    </font>
    <font>
      <sz val="8"/>
      <name val="Arial"/>
      <family val="2"/>
    </font>
    <font>
      <sz val="8"/>
      <color theme="1"/>
      <name val="Calibri"/>
      <family val="2"/>
      <scheme val="minor"/>
    </font>
    <font>
      <sz val="8"/>
      <color theme="1"/>
      <name val="Arial"/>
      <family val="2"/>
    </font>
    <font>
      <sz val="8"/>
      <color rgb="FF000000"/>
      <name val="Arial"/>
      <family val="2"/>
    </font>
    <font>
      <sz val="8"/>
      <color theme="0"/>
      <name val="Arial"/>
      <family val="2"/>
    </font>
    <font>
      <b/>
      <sz val="8"/>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2">
    <xf numFmtId="0" fontId="0" fillId="0" borderId="0" xfId="0"/>
    <xf numFmtId="0" fontId="1" fillId="0" borderId="0" xfId="0" applyFont="1" applyFill="1"/>
    <xf numFmtId="0" fontId="0" fillId="0" borderId="0" xfId="0" applyFill="1"/>
    <xf numFmtId="0" fontId="2" fillId="0" borderId="0" xfId="0" applyFont="1" applyFill="1"/>
    <xf numFmtId="0" fontId="3" fillId="0" borderId="0" xfId="0" applyFont="1" applyFill="1" applyAlignment="1">
      <alignment readingOrder="1"/>
    </xf>
    <xf numFmtId="0" fontId="3" fillId="0" borderId="0" xfId="0" applyFont="1" applyFill="1" applyAlignment="1">
      <alignment horizontal="left"/>
    </xf>
    <xf numFmtId="0" fontId="4" fillId="0" borderId="0" xfId="0" applyFont="1" applyFill="1"/>
    <xf numFmtId="164" fontId="4" fillId="0" borderId="0" xfId="0" applyNumberFormat="1" applyFont="1" applyFill="1"/>
    <xf numFmtId="0" fontId="4" fillId="0" borderId="0" xfId="0" applyFont="1"/>
    <xf numFmtId="0" fontId="5" fillId="2" borderId="0" xfId="0" applyFont="1" applyFill="1"/>
    <xf numFmtId="0" fontId="4" fillId="2" borderId="0" xfId="0" applyFont="1" applyFill="1"/>
    <xf numFmtId="164" fontId="4" fillId="0" borderId="0" xfId="0" applyNumberFormat="1" applyFont="1"/>
    <xf numFmtId="0" fontId="3" fillId="0" borderId="0" xfId="0" applyFont="1" applyFill="1"/>
    <xf numFmtId="0" fontId="3" fillId="0" borderId="0" xfId="0" applyFont="1"/>
    <xf numFmtId="0" fontId="5" fillId="0" borderId="0" xfId="0" applyFont="1"/>
    <xf numFmtId="0" fontId="5" fillId="0" borderId="0" xfId="0" applyFont="1" applyFill="1"/>
    <xf numFmtId="0" fontId="3" fillId="0" borderId="0" xfId="0" applyFont="1" applyFill="1" applyBorder="1"/>
    <xf numFmtId="0" fontId="6" fillId="0" borderId="0" xfId="0" applyFont="1" applyFill="1" applyBorder="1"/>
    <xf numFmtId="164" fontId="6" fillId="0" borderId="0" xfId="0" applyNumberFormat="1" applyFont="1" applyFill="1" applyBorder="1"/>
    <xf numFmtId="0" fontId="5" fillId="0" borderId="0" xfId="0" applyFont="1" applyFill="1" applyBorder="1"/>
    <xf numFmtId="0" fontId="7" fillId="0" borderId="0" xfId="0" applyFont="1" applyFill="1"/>
    <xf numFmtId="0" fontId="8"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4"/>
  <sheetViews>
    <sheetView showGridLines="0" topLeftCell="A11" workbookViewId="0">
      <selection activeCell="G19" sqref="G19"/>
    </sheetView>
  </sheetViews>
  <sheetFormatPr defaultRowHeight="14.5" x14ac:dyDescent="0.35"/>
  <cols>
    <col min="1" max="1" width="7" customWidth="1"/>
    <col min="2" max="2" width="7.90625" customWidth="1"/>
    <col min="3" max="3" width="6.453125" customWidth="1"/>
    <col min="4" max="4" width="6" customWidth="1"/>
    <col min="5" max="5" width="6.6328125" customWidth="1"/>
    <col min="6" max="7" width="5" customWidth="1"/>
    <col min="8" max="9" width="5.36328125" customWidth="1"/>
    <col min="10" max="10" width="5.08984375" customWidth="1"/>
    <col min="11" max="11" width="5.6328125" customWidth="1"/>
    <col min="12" max="12" width="6.453125" customWidth="1"/>
    <col min="13" max="13" width="7.1796875" customWidth="1"/>
  </cols>
  <sheetData>
    <row r="1" spans="1:19" x14ac:dyDescent="0.35">
      <c r="A1" s="12" t="s">
        <v>72</v>
      </c>
      <c r="B1" s="12"/>
      <c r="C1" s="12"/>
      <c r="D1" s="12"/>
      <c r="E1" s="12"/>
      <c r="F1" s="12"/>
      <c r="G1" s="12"/>
      <c r="H1" s="12"/>
      <c r="I1" s="12"/>
      <c r="J1" s="12"/>
      <c r="K1" s="12"/>
      <c r="L1" s="12"/>
      <c r="M1" s="12"/>
      <c r="N1" s="12"/>
      <c r="O1" s="12"/>
      <c r="P1" s="12"/>
      <c r="Q1" s="1"/>
      <c r="R1" s="1"/>
      <c r="S1" s="3"/>
    </row>
    <row r="2" spans="1:19" x14ac:dyDescent="0.35">
      <c r="A2" s="12" t="s">
        <v>0</v>
      </c>
      <c r="B2" s="12" t="s">
        <v>1</v>
      </c>
      <c r="C2" s="12">
        <v>2006</v>
      </c>
      <c r="D2" s="12">
        <v>2007</v>
      </c>
      <c r="E2" s="12">
        <v>2008</v>
      </c>
      <c r="F2" s="12">
        <v>2009</v>
      </c>
      <c r="G2" s="12">
        <v>2010</v>
      </c>
      <c r="H2" s="12">
        <v>2011</v>
      </c>
      <c r="I2" s="12">
        <v>2012</v>
      </c>
      <c r="J2" s="12">
        <v>2013</v>
      </c>
      <c r="K2" s="12">
        <v>2014</v>
      </c>
      <c r="L2" s="12">
        <v>2015</v>
      </c>
      <c r="M2" s="12" t="s">
        <v>2</v>
      </c>
      <c r="N2" s="12"/>
      <c r="O2" s="12"/>
      <c r="P2" s="12"/>
      <c r="Q2" s="1"/>
      <c r="R2" s="1"/>
      <c r="S2" s="3"/>
    </row>
    <row r="3" spans="1:19" x14ac:dyDescent="0.35">
      <c r="A3" s="14" t="s">
        <v>3</v>
      </c>
      <c r="B3" s="14"/>
      <c r="C3" s="14"/>
      <c r="D3" s="14"/>
      <c r="E3" s="14"/>
      <c r="F3" s="14"/>
      <c r="G3" s="14"/>
      <c r="H3" s="14"/>
      <c r="I3" s="14"/>
      <c r="J3" s="14"/>
      <c r="K3" s="14"/>
      <c r="L3" s="14"/>
      <c r="M3" s="14"/>
      <c r="N3" s="8"/>
      <c r="O3" s="8"/>
      <c r="P3" s="8"/>
    </row>
    <row r="4" spans="1:19" x14ac:dyDescent="0.35">
      <c r="A4" s="14" t="s">
        <v>4</v>
      </c>
      <c r="B4" s="14" t="s">
        <v>5</v>
      </c>
      <c r="C4" s="14">
        <v>55</v>
      </c>
      <c r="D4" s="14">
        <v>72</v>
      </c>
      <c r="E4" s="14">
        <v>47</v>
      </c>
      <c r="F4" s="14">
        <v>37</v>
      </c>
      <c r="G4" s="14">
        <v>47</v>
      </c>
      <c r="H4" s="14">
        <v>43</v>
      </c>
      <c r="I4" s="14">
        <v>47</v>
      </c>
      <c r="J4" s="14">
        <v>28</v>
      </c>
      <c r="K4" s="14">
        <v>27</v>
      </c>
      <c r="L4" s="14">
        <v>22</v>
      </c>
      <c r="M4" s="14">
        <v>1976</v>
      </c>
      <c r="N4" s="8"/>
      <c r="O4" s="8"/>
      <c r="P4" s="8"/>
    </row>
    <row r="5" spans="1:19" x14ac:dyDescent="0.35">
      <c r="A5" s="14" t="s">
        <v>4</v>
      </c>
      <c r="B5" s="14" t="s">
        <v>6</v>
      </c>
      <c r="C5" s="14">
        <v>19</v>
      </c>
      <c r="D5" s="14">
        <v>22</v>
      </c>
      <c r="E5" s="14">
        <v>20</v>
      </c>
      <c r="F5" s="14">
        <v>16</v>
      </c>
      <c r="G5" s="14">
        <v>15</v>
      </c>
      <c r="H5" s="14">
        <v>15</v>
      </c>
      <c r="I5" s="14">
        <v>14</v>
      </c>
      <c r="J5" s="14">
        <v>17</v>
      </c>
      <c r="K5" s="14">
        <v>12</v>
      </c>
      <c r="L5" s="14">
        <v>15</v>
      </c>
      <c r="M5" s="14">
        <v>893</v>
      </c>
      <c r="N5" s="8"/>
      <c r="O5" s="8"/>
      <c r="P5" s="8"/>
    </row>
    <row r="6" spans="1:19" x14ac:dyDescent="0.35">
      <c r="A6" s="14" t="s">
        <v>7</v>
      </c>
      <c r="B6" s="14" t="s">
        <v>8</v>
      </c>
      <c r="C6" s="14">
        <v>34</v>
      </c>
      <c r="D6" s="14">
        <v>43</v>
      </c>
      <c r="E6" s="14">
        <v>54</v>
      </c>
      <c r="F6" s="14">
        <v>74</v>
      </c>
      <c r="G6" s="14">
        <v>56</v>
      </c>
      <c r="H6" s="14">
        <v>63</v>
      </c>
      <c r="I6" s="14">
        <v>40</v>
      </c>
      <c r="J6" s="14">
        <v>33</v>
      </c>
      <c r="K6" s="14">
        <v>47</v>
      </c>
      <c r="L6" s="14">
        <v>26</v>
      </c>
      <c r="M6" s="14">
        <v>501</v>
      </c>
      <c r="N6" s="8"/>
      <c r="O6" s="8"/>
      <c r="P6" s="8"/>
    </row>
    <row r="7" spans="1:19" x14ac:dyDescent="0.35">
      <c r="A7" s="14" t="s">
        <v>7</v>
      </c>
      <c r="B7" s="14" t="s">
        <v>9</v>
      </c>
      <c r="C7" s="14">
        <v>3</v>
      </c>
      <c r="D7" s="14">
        <v>2</v>
      </c>
      <c r="E7" s="14">
        <v>1</v>
      </c>
      <c r="F7" s="14">
        <v>0</v>
      </c>
      <c r="G7" s="14">
        <v>2</v>
      </c>
      <c r="H7" s="14">
        <v>4</v>
      </c>
      <c r="I7" s="14">
        <v>0</v>
      </c>
      <c r="J7" s="14">
        <v>0</v>
      </c>
      <c r="K7" s="14">
        <v>0</v>
      </c>
      <c r="L7" s="14">
        <v>2</v>
      </c>
      <c r="M7" s="14">
        <v>67</v>
      </c>
      <c r="N7" s="8"/>
      <c r="O7" s="8"/>
      <c r="P7" s="8"/>
    </row>
    <row r="8" spans="1:19" x14ac:dyDescent="0.35">
      <c r="A8" s="14" t="s">
        <v>7</v>
      </c>
      <c r="B8" s="14" t="s">
        <v>10</v>
      </c>
      <c r="C8" s="14">
        <v>0</v>
      </c>
      <c r="D8" s="14">
        <v>2</v>
      </c>
      <c r="E8" s="14">
        <v>1</v>
      </c>
      <c r="F8" s="14">
        <v>0</v>
      </c>
      <c r="G8" s="14">
        <v>0</v>
      </c>
      <c r="H8" s="14">
        <v>0</v>
      </c>
      <c r="I8" s="14">
        <v>0</v>
      </c>
      <c r="J8" s="14">
        <v>0</v>
      </c>
      <c r="K8" s="14">
        <v>3</v>
      </c>
      <c r="L8" s="14">
        <v>1</v>
      </c>
      <c r="M8" s="14">
        <v>13</v>
      </c>
      <c r="N8" s="8"/>
      <c r="O8" s="8"/>
      <c r="P8" s="8"/>
    </row>
    <row r="9" spans="1:19" x14ac:dyDescent="0.35">
      <c r="A9" s="14" t="s">
        <v>7</v>
      </c>
      <c r="B9" s="14" t="s">
        <v>11</v>
      </c>
      <c r="C9" s="14">
        <v>6</v>
      </c>
      <c r="D9" s="14">
        <v>12</v>
      </c>
      <c r="E9" s="14">
        <v>8</v>
      </c>
      <c r="F9" s="14">
        <v>4</v>
      </c>
      <c r="G9" s="14">
        <v>5</v>
      </c>
      <c r="H9" s="14">
        <v>9</v>
      </c>
      <c r="I9" s="14">
        <v>6</v>
      </c>
      <c r="J9" s="14">
        <v>6</v>
      </c>
      <c r="K9" s="14">
        <v>10</v>
      </c>
      <c r="L9" s="14">
        <v>4</v>
      </c>
      <c r="M9" s="14">
        <v>110</v>
      </c>
      <c r="N9" s="8"/>
      <c r="O9" s="8"/>
      <c r="P9" s="8"/>
    </row>
    <row r="10" spans="1:19" x14ac:dyDescent="0.35">
      <c r="A10" s="14" t="s">
        <v>4</v>
      </c>
      <c r="B10" s="14" t="s">
        <v>12</v>
      </c>
      <c r="C10" s="14">
        <v>10</v>
      </c>
      <c r="D10" s="14">
        <v>21</v>
      </c>
      <c r="E10" s="14">
        <v>13</v>
      </c>
      <c r="F10" s="14">
        <v>14</v>
      </c>
      <c r="G10" s="14">
        <v>8</v>
      </c>
      <c r="H10" s="14">
        <v>10</v>
      </c>
      <c r="I10" s="14">
        <v>11</v>
      </c>
      <c r="J10" s="14">
        <v>13</v>
      </c>
      <c r="K10" s="14">
        <v>11</v>
      </c>
      <c r="L10" s="14">
        <v>8</v>
      </c>
      <c r="M10" s="14">
        <v>538</v>
      </c>
      <c r="N10" s="8"/>
      <c r="O10" s="8"/>
      <c r="P10" s="8"/>
    </row>
    <row r="11" spans="1:19" x14ac:dyDescent="0.35">
      <c r="A11" s="14" t="s">
        <v>13</v>
      </c>
      <c r="B11" s="14" t="s">
        <v>14</v>
      </c>
      <c r="C11" s="14">
        <v>191</v>
      </c>
      <c r="D11" s="14">
        <v>115</v>
      </c>
      <c r="E11" s="14">
        <v>36</v>
      </c>
      <c r="F11" s="14">
        <v>85</v>
      </c>
      <c r="G11" s="14">
        <v>118</v>
      </c>
      <c r="H11" s="14">
        <v>110</v>
      </c>
      <c r="I11" s="14">
        <v>86</v>
      </c>
      <c r="J11" s="14">
        <v>81</v>
      </c>
      <c r="K11" s="14">
        <v>67</v>
      </c>
      <c r="L11" s="14">
        <v>55</v>
      </c>
      <c r="M11" s="14">
        <v>4125</v>
      </c>
      <c r="N11" s="8"/>
      <c r="O11" s="8"/>
      <c r="P11" s="8"/>
    </row>
    <row r="12" spans="1:19" x14ac:dyDescent="0.35">
      <c r="A12" s="14" t="s">
        <v>4</v>
      </c>
      <c r="B12" s="14" t="s">
        <v>15</v>
      </c>
      <c r="C12" s="14">
        <v>10</v>
      </c>
      <c r="D12" s="14">
        <v>12</v>
      </c>
      <c r="E12" s="14">
        <v>7</v>
      </c>
      <c r="F12" s="14">
        <v>13</v>
      </c>
      <c r="G12" s="14">
        <v>8</v>
      </c>
      <c r="H12" s="14">
        <v>8</v>
      </c>
      <c r="I12" s="14">
        <v>7</v>
      </c>
      <c r="J12" s="14">
        <v>3</v>
      </c>
      <c r="K12" s="14">
        <v>7</v>
      </c>
      <c r="L12" s="14">
        <v>7</v>
      </c>
      <c r="M12" s="14">
        <v>388</v>
      </c>
      <c r="N12" s="8"/>
      <c r="O12" s="8"/>
      <c r="P12" s="8"/>
    </row>
    <row r="13" spans="1:19" x14ac:dyDescent="0.35">
      <c r="A13" s="14" t="s">
        <v>4</v>
      </c>
      <c r="B13" s="14" t="s">
        <v>16</v>
      </c>
      <c r="C13" s="14">
        <v>173</v>
      </c>
      <c r="D13" s="14">
        <v>155</v>
      </c>
      <c r="E13" s="14">
        <v>143</v>
      </c>
      <c r="F13" s="14">
        <v>130</v>
      </c>
      <c r="G13" s="14">
        <v>127</v>
      </c>
      <c r="H13" s="14">
        <v>119</v>
      </c>
      <c r="I13" s="14">
        <v>127</v>
      </c>
      <c r="J13" s="14">
        <v>107</v>
      </c>
      <c r="K13" s="14">
        <v>95</v>
      </c>
      <c r="L13" s="14">
        <v>58</v>
      </c>
      <c r="M13" s="14">
        <v>1825</v>
      </c>
      <c r="N13" s="8"/>
      <c r="O13" s="8"/>
      <c r="P13" s="8"/>
    </row>
    <row r="14" spans="1:19" x14ac:dyDescent="0.35">
      <c r="A14" s="14" t="s">
        <v>4</v>
      </c>
      <c r="B14" s="14" t="s">
        <v>17</v>
      </c>
      <c r="C14" s="14">
        <v>149</v>
      </c>
      <c r="D14" s="14">
        <v>142</v>
      </c>
      <c r="E14" s="14">
        <v>115</v>
      </c>
      <c r="F14" s="14">
        <v>91</v>
      </c>
      <c r="G14" s="14">
        <v>80</v>
      </c>
      <c r="H14" s="14">
        <v>77</v>
      </c>
      <c r="I14" s="14">
        <v>80</v>
      </c>
      <c r="J14" s="14">
        <v>99</v>
      </c>
      <c r="K14" s="14">
        <v>110</v>
      </c>
      <c r="L14" s="14">
        <v>134</v>
      </c>
      <c r="M14" s="14">
        <v>3561</v>
      </c>
      <c r="N14" s="8"/>
      <c r="O14" s="8"/>
      <c r="P14" s="8"/>
    </row>
    <row r="15" spans="1:19" x14ac:dyDescent="0.35">
      <c r="A15" s="14" t="s">
        <v>4</v>
      </c>
      <c r="B15" s="14" t="s">
        <v>18</v>
      </c>
      <c r="C15" s="14">
        <v>14</v>
      </c>
      <c r="D15" s="14">
        <v>13</v>
      </c>
      <c r="E15" s="14">
        <v>9</v>
      </c>
      <c r="F15" s="14">
        <v>15</v>
      </c>
      <c r="G15" s="14">
        <v>25</v>
      </c>
      <c r="H15" s="14">
        <v>311</v>
      </c>
      <c r="I15" s="14">
        <v>519</v>
      </c>
      <c r="J15" s="14">
        <v>261</v>
      </c>
      <c r="K15" s="14">
        <v>112</v>
      </c>
      <c r="L15" s="14">
        <v>70</v>
      </c>
      <c r="M15" s="14">
        <v>1651</v>
      </c>
      <c r="N15" s="8"/>
      <c r="O15" s="8"/>
      <c r="P15" s="8"/>
    </row>
    <row r="16" spans="1:19" x14ac:dyDescent="0.35">
      <c r="A16" s="14" t="s">
        <v>7</v>
      </c>
      <c r="B16" s="14" t="s">
        <v>19</v>
      </c>
      <c r="C16" s="14">
        <v>0</v>
      </c>
      <c r="D16" s="14">
        <v>3</v>
      </c>
      <c r="E16" s="14">
        <v>2</v>
      </c>
      <c r="F16" s="14">
        <v>0</v>
      </c>
      <c r="G16" s="14">
        <v>0</v>
      </c>
      <c r="H16" s="14">
        <v>0</v>
      </c>
      <c r="I16" s="14">
        <v>0</v>
      </c>
      <c r="J16" s="14">
        <v>1</v>
      </c>
      <c r="K16" s="14">
        <v>1</v>
      </c>
      <c r="L16" s="14">
        <v>2</v>
      </c>
      <c r="M16" s="14">
        <v>26</v>
      </c>
      <c r="N16" s="8"/>
      <c r="O16" s="8"/>
      <c r="P16" s="8"/>
    </row>
    <row r="17" spans="1:16" x14ac:dyDescent="0.35">
      <c r="A17" s="14" t="s">
        <v>4</v>
      </c>
      <c r="B17" s="14" t="s">
        <v>20</v>
      </c>
      <c r="C17" s="14">
        <v>1</v>
      </c>
      <c r="D17" s="14">
        <v>1</v>
      </c>
      <c r="E17" s="14">
        <v>0</v>
      </c>
      <c r="F17" s="14">
        <v>5</v>
      </c>
      <c r="G17" s="14">
        <v>9</v>
      </c>
      <c r="H17" s="14">
        <v>12</v>
      </c>
      <c r="I17" s="14">
        <v>3</v>
      </c>
      <c r="J17" s="14">
        <v>1</v>
      </c>
      <c r="K17" s="14">
        <v>1</v>
      </c>
      <c r="L17" s="14">
        <v>0</v>
      </c>
      <c r="M17" s="14">
        <v>53</v>
      </c>
      <c r="N17" s="8"/>
      <c r="O17" s="8"/>
      <c r="P17" s="8"/>
    </row>
    <row r="18" spans="1:16" x14ac:dyDescent="0.35">
      <c r="A18" s="14" t="s">
        <v>4</v>
      </c>
      <c r="B18" s="14" t="s">
        <v>21</v>
      </c>
      <c r="C18" s="14">
        <v>59</v>
      </c>
      <c r="D18" s="14">
        <v>55</v>
      </c>
      <c r="E18" s="14">
        <v>40</v>
      </c>
      <c r="F18" s="14">
        <v>30</v>
      </c>
      <c r="G18" s="14">
        <v>23</v>
      </c>
      <c r="H18" s="14">
        <v>18</v>
      </c>
      <c r="I18" s="14">
        <v>16</v>
      </c>
      <c r="J18" s="14">
        <v>22</v>
      </c>
      <c r="K18" s="14">
        <v>25</v>
      </c>
      <c r="L18" s="14">
        <v>50</v>
      </c>
      <c r="M18" s="14">
        <v>1613</v>
      </c>
      <c r="N18" s="8"/>
      <c r="O18" s="8"/>
      <c r="P18" s="8"/>
    </row>
    <row r="19" spans="1:16" x14ac:dyDescent="0.35">
      <c r="A19" s="14" t="s">
        <v>4</v>
      </c>
      <c r="B19" s="14" t="s">
        <v>22</v>
      </c>
      <c r="C19" s="14">
        <v>187</v>
      </c>
      <c r="D19" s="14">
        <v>184</v>
      </c>
      <c r="E19" s="14">
        <v>213</v>
      </c>
      <c r="F19" s="14">
        <v>281</v>
      </c>
      <c r="G19" s="14">
        <v>267</v>
      </c>
      <c r="H19" s="14">
        <v>187</v>
      </c>
      <c r="I19" s="14">
        <v>215</v>
      </c>
      <c r="J19" s="14">
        <v>181</v>
      </c>
      <c r="K19" s="14">
        <v>148</v>
      </c>
      <c r="L19" s="14">
        <v>112</v>
      </c>
      <c r="M19" s="14">
        <v>2316</v>
      </c>
      <c r="N19" s="8"/>
      <c r="O19" s="8"/>
      <c r="P19" s="8"/>
    </row>
    <row r="20" spans="1:16" x14ac:dyDescent="0.35">
      <c r="A20" s="14" t="s">
        <v>13</v>
      </c>
      <c r="B20" s="14" t="s">
        <v>23</v>
      </c>
      <c r="C20" s="14">
        <v>108</v>
      </c>
      <c r="D20" s="14">
        <v>141</v>
      </c>
      <c r="E20" s="14">
        <v>100</v>
      </c>
      <c r="F20" s="14">
        <v>78</v>
      </c>
      <c r="G20" s="14">
        <v>86</v>
      </c>
      <c r="H20" s="14">
        <v>90</v>
      </c>
      <c r="I20" s="14">
        <v>94</v>
      </c>
      <c r="J20" s="14">
        <v>77</v>
      </c>
      <c r="K20" s="14">
        <v>74</v>
      </c>
      <c r="L20" s="14">
        <v>88</v>
      </c>
      <c r="M20" s="14">
        <v>3205</v>
      </c>
      <c r="N20" s="8"/>
      <c r="O20" s="8"/>
      <c r="P20" s="8"/>
    </row>
    <row r="21" spans="1:16" x14ac:dyDescent="0.35">
      <c r="A21" s="14" t="s">
        <v>24</v>
      </c>
      <c r="B21" s="14" t="s">
        <v>25</v>
      </c>
      <c r="C21" s="14">
        <v>0</v>
      </c>
      <c r="D21" s="14">
        <v>0</v>
      </c>
      <c r="E21" s="14">
        <v>0</v>
      </c>
      <c r="F21" s="14">
        <v>0</v>
      </c>
      <c r="G21" s="14">
        <v>0</v>
      </c>
      <c r="H21" s="14">
        <v>1</v>
      </c>
      <c r="I21" s="14">
        <v>0</v>
      </c>
      <c r="J21" s="14">
        <v>0</v>
      </c>
      <c r="K21" s="14">
        <v>0</v>
      </c>
      <c r="L21" s="14">
        <v>0</v>
      </c>
      <c r="M21" s="14">
        <v>5</v>
      </c>
      <c r="N21" s="8"/>
      <c r="O21" s="8"/>
      <c r="P21" s="8"/>
    </row>
    <row r="22" spans="1:16" x14ac:dyDescent="0.35">
      <c r="A22" s="14" t="s">
        <v>13</v>
      </c>
      <c r="B22" s="14" t="s">
        <v>26</v>
      </c>
      <c r="C22" s="14">
        <v>62</v>
      </c>
      <c r="D22" s="14">
        <v>59</v>
      </c>
      <c r="E22" s="14">
        <v>44</v>
      </c>
      <c r="F22" s="14">
        <v>118</v>
      </c>
      <c r="G22" s="14">
        <v>108</v>
      </c>
      <c r="H22" s="14">
        <v>89</v>
      </c>
      <c r="I22" s="14">
        <v>65</v>
      </c>
      <c r="J22" s="14">
        <v>64</v>
      </c>
      <c r="K22" s="14">
        <v>38</v>
      </c>
      <c r="L22" s="14">
        <v>44</v>
      </c>
      <c r="M22" s="14">
        <v>1558</v>
      </c>
      <c r="N22" s="8"/>
      <c r="O22" s="8"/>
      <c r="P22" s="8"/>
    </row>
    <row r="23" spans="1:16" x14ac:dyDescent="0.35">
      <c r="A23" s="14" t="s">
        <v>4</v>
      </c>
      <c r="B23" s="14" t="s">
        <v>27</v>
      </c>
      <c r="C23" s="14">
        <v>3</v>
      </c>
      <c r="D23" s="14">
        <v>6</v>
      </c>
      <c r="E23" s="14">
        <v>5</v>
      </c>
      <c r="F23" s="14">
        <v>2</v>
      </c>
      <c r="G23" s="14">
        <v>1</v>
      </c>
      <c r="H23" s="14">
        <v>1</v>
      </c>
      <c r="I23" s="14">
        <v>5</v>
      </c>
      <c r="J23" s="14">
        <v>6</v>
      </c>
      <c r="K23" s="14">
        <v>17</v>
      </c>
      <c r="L23" s="14">
        <v>14</v>
      </c>
      <c r="M23" s="14">
        <v>179</v>
      </c>
      <c r="N23" s="8"/>
      <c r="O23" s="8"/>
      <c r="P23" s="8"/>
    </row>
    <row r="24" spans="1:16" x14ac:dyDescent="0.35">
      <c r="A24" s="14" t="s">
        <v>4</v>
      </c>
      <c r="B24" s="14" t="s">
        <v>28</v>
      </c>
      <c r="C24" s="14">
        <v>3</v>
      </c>
      <c r="D24" s="14">
        <v>0</v>
      </c>
      <c r="E24" s="14">
        <v>2</v>
      </c>
      <c r="F24" s="14">
        <v>0</v>
      </c>
      <c r="G24" s="14">
        <v>0</v>
      </c>
      <c r="H24" s="14">
        <v>0</v>
      </c>
      <c r="I24" s="14">
        <v>0</v>
      </c>
      <c r="J24" s="14">
        <v>3</v>
      </c>
      <c r="K24" s="14">
        <v>0</v>
      </c>
      <c r="L24" s="14">
        <v>0</v>
      </c>
      <c r="M24" s="14">
        <v>9</v>
      </c>
      <c r="N24" s="8"/>
      <c r="O24" s="8"/>
      <c r="P24" s="8"/>
    </row>
    <row r="25" spans="1:16" x14ac:dyDescent="0.35">
      <c r="A25" s="14" t="s">
        <v>4</v>
      </c>
      <c r="B25" s="14" t="s">
        <v>29</v>
      </c>
      <c r="C25" s="14">
        <v>15</v>
      </c>
      <c r="D25" s="14">
        <v>15</v>
      </c>
      <c r="E25" s="14">
        <v>8</v>
      </c>
      <c r="F25" s="14">
        <v>8</v>
      </c>
      <c r="G25" s="14">
        <v>8</v>
      </c>
      <c r="H25" s="14">
        <v>6</v>
      </c>
      <c r="I25" s="14">
        <v>7</v>
      </c>
      <c r="J25" s="14">
        <v>5</v>
      </c>
      <c r="K25" s="14">
        <v>0</v>
      </c>
      <c r="L25" s="14">
        <v>1</v>
      </c>
      <c r="M25" s="14">
        <v>765</v>
      </c>
      <c r="N25" s="8"/>
      <c r="O25" s="8"/>
      <c r="P25" s="8"/>
    </row>
    <row r="26" spans="1:16" x14ac:dyDescent="0.35">
      <c r="A26" s="14" t="s">
        <v>4</v>
      </c>
      <c r="B26" s="14" t="s">
        <v>30</v>
      </c>
      <c r="C26" s="14">
        <v>7</v>
      </c>
      <c r="D26" s="14">
        <v>13</v>
      </c>
      <c r="E26" s="14">
        <v>12</v>
      </c>
      <c r="F26" s="14">
        <v>11</v>
      </c>
      <c r="G26" s="14">
        <v>11</v>
      </c>
      <c r="H26" s="14">
        <v>10</v>
      </c>
      <c r="I26" s="14">
        <v>11</v>
      </c>
      <c r="J26" s="14">
        <v>8</v>
      </c>
      <c r="K26" s="14">
        <v>7</v>
      </c>
      <c r="L26" s="14">
        <v>8</v>
      </c>
      <c r="M26" s="14">
        <v>619</v>
      </c>
      <c r="N26" s="8"/>
      <c r="O26" s="8"/>
      <c r="P26" s="8"/>
    </row>
    <row r="27" spans="1:16" x14ac:dyDescent="0.35">
      <c r="A27" s="14" t="s">
        <v>7</v>
      </c>
      <c r="B27" s="14" t="s">
        <v>31</v>
      </c>
      <c r="C27" s="14">
        <v>129</v>
      </c>
      <c r="D27" s="14">
        <v>103</v>
      </c>
      <c r="E27" s="14">
        <v>55</v>
      </c>
      <c r="F27" s="14">
        <v>63</v>
      </c>
      <c r="G27" s="14">
        <v>44</v>
      </c>
      <c r="H27" s="14">
        <v>67</v>
      </c>
      <c r="I27" s="14">
        <v>44</v>
      </c>
      <c r="J27" s="14">
        <v>40</v>
      </c>
      <c r="K27" s="14">
        <v>48</v>
      </c>
      <c r="L27" s="14">
        <v>37</v>
      </c>
      <c r="M27" s="14">
        <v>6157</v>
      </c>
      <c r="N27" s="8"/>
      <c r="O27" s="8"/>
      <c r="P27" s="8"/>
    </row>
    <row r="28" spans="1:16" x14ac:dyDescent="0.35">
      <c r="A28" s="14" t="s">
        <v>4</v>
      </c>
      <c r="B28" s="14" t="s">
        <v>32</v>
      </c>
      <c r="C28" s="14">
        <v>493</v>
      </c>
      <c r="D28" s="14">
        <v>406</v>
      </c>
      <c r="E28" s="14">
        <v>371</v>
      </c>
      <c r="F28" s="14">
        <v>273</v>
      </c>
      <c r="G28" s="14">
        <v>219</v>
      </c>
      <c r="H28" s="14">
        <v>135</v>
      </c>
      <c r="I28" s="14">
        <v>127</v>
      </c>
      <c r="J28" s="14">
        <v>101</v>
      </c>
      <c r="K28" s="14">
        <v>50</v>
      </c>
      <c r="L28" s="14">
        <v>44</v>
      </c>
      <c r="M28" s="14">
        <v>18905</v>
      </c>
      <c r="N28" s="8"/>
      <c r="O28" s="8"/>
      <c r="P28" s="8"/>
    </row>
    <row r="29" spans="1:16" x14ac:dyDescent="0.35">
      <c r="A29" s="14" t="s">
        <v>7</v>
      </c>
      <c r="B29" s="14" t="s">
        <v>33</v>
      </c>
      <c r="C29" s="14">
        <v>10</v>
      </c>
      <c r="D29" s="14">
        <v>12</v>
      </c>
      <c r="E29" s="14">
        <v>7</v>
      </c>
      <c r="F29" s="14">
        <v>18</v>
      </c>
      <c r="G29" s="14">
        <v>23</v>
      </c>
      <c r="H29" s="14">
        <v>175</v>
      </c>
      <c r="I29" s="14">
        <v>288</v>
      </c>
      <c r="J29" s="14">
        <v>300</v>
      </c>
      <c r="K29" s="14">
        <v>162</v>
      </c>
      <c r="L29" s="14">
        <v>142</v>
      </c>
      <c r="M29" s="14">
        <v>1164</v>
      </c>
      <c r="N29" s="8"/>
      <c r="O29" s="8"/>
      <c r="P29" s="8"/>
    </row>
    <row r="30" spans="1:16" x14ac:dyDescent="0.35">
      <c r="A30" s="14" t="s">
        <v>7</v>
      </c>
      <c r="B30" s="14" t="s">
        <v>34</v>
      </c>
      <c r="C30" s="14">
        <v>1</v>
      </c>
      <c r="D30" s="14">
        <v>1</v>
      </c>
      <c r="E30" s="14">
        <v>3</v>
      </c>
      <c r="F30" s="14">
        <v>1</v>
      </c>
      <c r="G30" s="14">
        <v>2</v>
      </c>
      <c r="H30" s="14">
        <v>1</v>
      </c>
      <c r="I30" s="14">
        <v>1</v>
      </c>
      <c r="J30" s="14">
        <v>0</v>
      </c>
      <c r="K30" s="14">
        <v>1</v>
      </c>
      <c r="L30" s="14">
        <v>3</v>
      </c>
      <c r="M30" s="14">
        <v>16</v>
      </c>
      <c r="N30" s="8"/>
      <c r="O30" s="8"/>
      <c r="P30" s="8"/>
    </row>
    <row r="31" spans="1:16" x14ac:dyDescent="0.35">
      <c r="A31" s="14" t="s">
        <v>7</v>
      </c>
      <c r="B31" s="14" t="s">
        <v>35</v>
      </c>
      <c r="C31" s="14">
        <v>0</v>
      </c>
      <c r="D31" s="14">
        <v>0</v>
      </c>
      <c r="E31" s="14">
        <v>0</v>
      </c>
      <c r="F31" s="14">
        <v>0</v>
      </c>
      <c r="G31" s="14">
        <v>0</v>
      </c>
      <c r="H31" s="14">
        <v>0</v>
      </c>
      <c r="I31" s="14">
        <v>1</v>
      </c>
      <c r="J31" s="14">
        <v>2</v>
      </c>
      <c r="K31" s="14">
        <v>2</v>
      </c>
      <c r="L31" s="14">
        <v>1</v>
      </c>
      <c r="M31" s="14">
        <v>19</v>
      </c>
      <c r="N31" s="8"/>
      <c r="O31" s="8"/>
      <c r="P31" s="8"/>
    </row>
    <row r="32" spans="1:16" x14ac:dyDescent="0.35">
      <c r="A32" s="14" t="s">
        <v>4</v>
      </c>
      <c r="B32" s="14" t="s">
        <v>36</v>
      </c>
      <c r="C32" s="14">
        <v>279</v>
      </c>
      <c r="D32" s="14">
        <v>267</v>
      </c>
      <c r="E32" s="15">
        <v>280</v>
      </c>
      <c r="F32" s="15">
        <v>304</v>
      </c>
      <c r="G32" s="15">
        <v>243</v>
      </c>
      <c r="H32" s="15">
        <v>229</v>
      </c>
      <c r="I32" s="15">
        <v>200</v>
      </c>
      <c r="J32" s="14">
        <v>171</v>
      </c>
      <c r="K32" s="14">
        <v>140</v>
      </c>
      <c r="L32" s="14">
        <v>96</v>
      </c>
      <c r="M32" s="14">
        <v>3184</v>
      </c>
      <c r="N32" s="8"/>
      <c r="O32" s="8"/>
      <c r="P32" s="8"/>
    </row>
    <row r="33" spans="1:16" x14ac:dyDescent="0.35">
      <c r="A33" s="14" t="s">
        <v>4</v>
      </c>
      <c r="B33" s="14" t="s">
        <v>37</v>
      </c>
      <c r="C33" s="14">
        <v>33</v>
      </c>
      <c r="D33" s="14">
        <v>61</v>
      </c>
      <c r="E33" s="15">
        <v>22</v>
      </c>
      <c r="F33" s="15">
        <v>24</v>
      </c>
      <c r="G33" s="15">
        <v>25</v>
      </c>
      <c r="H33" s="15">
        <v>15</v>
      </c>
      <c r="I33" s="15">
        <v>22</v>
      </c>
      <c r="J33" s="14">
        <v>13</v>
      </c>
      <c r="K33" s="14">
        <v>14</v>
      </c>
      <c r="L33" s="14">
        <v>15</v>
      </c>
      <c r="M33" s="14">
        <v>1246</v>
      </c>
      <c r="N33" s="8"/>
      <c r="O33" s="8"/>
      <c r="P33" s="8"/>
    </row>
    <row r="34" spans="1:16" x14ac:dyDescent="0.35">
      <c r="A34" s="14" t="s">
        <v>4</v>
      </c>
      <c r="B34" s="14" t="s">
        <v>38</v>
      </c>
      <c r="C34" s="14">
        <v>202</v>
      </c>
      <c r="D34" s="14">
        <v>181</v>
      </c>
      <c r="E34" s="15">
        <v>181</v>
      </c>
      <c r="F34" s="15">
        <v>159</v>
      </c>
      <c r="G34" s="15">
        <v>158</v>
      </c>
      <c r="H34" s="15">
        <v>132</v>
      </c>
      <c r="I34" s="15">
        <v>116</v>
      </c>
      <c r="J34" s="14">
        <v>131</v>
      </c>
      <c r="K34" s="14">
        <v>146</v>
      </c>
      <c r="L34" s="14">
        <v>182</v>
      </c>
      <c r="M34" s="14">
        <v>6176</v>
      </c>
      <c r="N34" s="8"/>
      <c r="O34" s="8"/>
      <c r="P34" s="8"/>
    </row>
    <row r="35" spans="1:16" x14ac:dyDescent="0.35">
      <c r="A35" s="14" t="s">
        <v>24</v>
      </c>
      <c r="B35" s="14" t="s">
        <v>39</v>
      </c>
      <c r="C35" s="14">
        <v>2256</v>
      </c>
      <c r="D35" s="14">
        <v>2119</v>
      </c>
      <c r="E35" s="15">
        <v>1799</v>
      </c>
      <c r="F35" s="15">
        <v>1854</v>
      </c>
      <c r="G35" s="15">
        <v>1718</v>
      </c>
      <c r="H35" s="15">
        <v>1937</v>
      </c>
      <c r="I35" s="15">
        <v>2152</v>
      </c>
      <c r="J35" s="14">
        <v>1774</v>
      </c>
      <c r="K35" s="14">
        <v>1375</v>
      </c>
      <c r="L35" s="14">
        <v>1241</v>
      </c>
      <c r="M35" s="14">
        <v>62863</v>
      </c>
      <c r="N35" s="8"/>
      <c r="O35" s="8"/>
      <c r="P35" s="8"/>
    </row>
    <row r="36" spans="1:16" x14ac:dyDescent="0.35">
      <c r="A36" s="14" t="s">
        <v>40</v>
      </c>
      <c r="B36" s="14"/>
      <c r="C36" s="14"/>
      <c r="D36" s="14"/>
      <c r="E36" s="15"/>
      <c r="F36" s="15"/>
      <c r="G36" s="15"/>
      <c r="H36" s="15"/>
      <c r="I36" s="15"/>
      <c r="J36" s="14"/>
      <c r="K36" s="14"/>
      <c r="L36" s="14"/>
      <c r="M36" s="14"/>
      <c r="N36" s="8"/>
      <c r="O36" s="8"/>
      <c r="P36" s="8"/>
    </row>
    <row r="37" spans="1:16" x14ac:dyDescent="0.35">
      <c r="A37" s="14" t="s">
        <v>7</v>
      </c>
      <c r="B37" s="14" t="s">
        <v>41</v>
      </c>
      <c r="C37" s="14">
        <v>0</v>
      </c>
      <c r="D37" s="14">
        <v>1</v>
      </c>
      <c r="E37" s="15">
        <v>0</v>
      </c>
      <c r="F37" s="15">
        <v>1</v>
      </c>
      <c r="G37" s="15">
        <v>0</v>
      </c>
      <c r="H37" s="15">
        <v>0</v>
      </c>
      <c r="I37" s="15">
        <v>1</v>
      </c>
      <c r="J37" s="14">
        <v>0</v>
      </c>
      <c r="K37" s="14">
        <v>1</v>
      </c>
      <c r="L37" s="14">
        <v>0</v>
      </c>
      <c r="M37" s="14">
        <v>5</v>
      </c>
      <c r="N37" s="8"/>
      <c r="O37" s="8"/>
      <c r="P37" s="8"/>
    </row>
    <row r="38" spans="1:16" x14ac:dyDescent="0.35">
      <c r="A38" s="14" t="s">
        <v>4</v>
      </c>
      <c r="B38" s="14" t="s">
        <v>42</v>
      </c>
      <c r="C38" s="14">
        <v>0</v>
      </c>
      <c r="D38" s="14">
        <v>0</v>
      </c>
      <c r="E38" s="14">
        <v>0</v>
      </c>
      <c r="F38" s="14">
        <v>0</v>
      </c>
      <c r="G38" s="14">
        <v>0</v>
      </c>
      <c r="H38" s="14">
        <v>0</v>
      </c>
      <c r="I38" s="14">
        <v>0</v>
      </c>
      <c r="J38" s="14">
        <v>0</v>
      </c>
      <c r="K38" s="14">
        <v>0</v>
      </c>
      <c r="L38" s="14">
        <v>0</v>
      </c>
      <c r="M38" s="14">
        <v>13</v>
      </c>
      <c r="N38" s="8"/>
      <c r="O38" s="8"/>
      <c r="P38" s="8"/>
    </row>
    <row r="39" spans="1:16" x14ac:dyDescent="0.35">
      <c r="A39" s="14" t="s">
        <v>13</v>
      </c>
      <c r="B39" s="14" t="s">
        <v>43</v>
      </c>
      <c r="C39" s="14">
        <v>24</v>
      </c>
      <c r="D39" s="14">
        <v>32</v>
      </c>
      <c r="E39" s="14">
        <v>36</v>
      </c>
      <c r="F39" s="14">
        <v>46</v>
      </c>
      <c r="G39" s="14">
        <v>49</v>
      </c>
      <c r="H39" s="14">
        <v>41</v>
      </c>
      <c r="I39" s="14">
        <v>44</v>
      </c>
      <c r="J39" s="14">
        <v>32</v>
      </c>
      <c r="K39" s="14">
        <v>42</v>
      </c>
      <c r="L39" s="14">
        <v>36</v>
      </c>
      <c r="M39" s="14">
        <v>582</v>
      </c>
      <c r="N39" s="8"/>
      <c r="O39" s="8"/>
      <c r="P39" s="8"/>
    </row>
    <row r="40" spans="1:16" x14ac:dyDescent="0.35">
      <c r="A40" s="14" t="s">
        <v>13</v>
      </c>
      <c r="B40" s="14" t="s">
        <v>44</v>
      </c>
      <c r="C40" s="14">
        <v>172</v>
      </c>
      <c r="D40" s="14">
        <v>318</v>
      </c>
      <c r="E40" s="14">
        <v>287</v>
      </c>
      <c r="F40" s="14">
        <v>292</v>
      </c>
      <c r="G40" s="14">
        <v>274</v>
      </c>
      <c r="H40" s="14">
        <v>319</v>
      </c>
      <c r="I40" s="14">
        <v>216</v>
      </c>
      <c r="J40" s="14">
        <v>204</v>
      </c>
      <c r="K40" s="14">
        <v>183</v>
      </c>
      <c r="L40" s="14">
        <v>159</v>
      </c>
      <c r="M40" s="14">
        <v>2796</v>
      </c>
      <c r="N40" s="8"/>
      <c r="O40" s="8"/>
      <c r="P40" s="8"/>
    </row>
    <row r="41" spans="1:16" x14ac:dyDescent="0.35">
      <c r="A41" s="14" t="s">
        <v>13</v>
      </c>
      <c r="B41" s="14" t="s">
        <v>45</v>
      </c>
      <c r="C41" s="14">
        <v>242</v>
      </c>
      <c r="D41" s="14">
        <v>298</v>
      </c>
      <c r="E41" s="14">
        <v>195</v>
      </c>
      <c r="F41" s="14">
        <v>212</v>
      </c>
      <c r="G41" s="14">
        <v>223</v>
      </c>
      <c r="H41" s="14">
        <v>254</v>
      </c>
      <c r="I41" s="14">
        <v>247</v>
      </c>
      <c r="J41" s="14">
        <v>201</v>
      </c>
      <c r="K41" s="14">
        <v>376</v>
      </c>
      <c r="L41" s="14">
        <v>790</v>
      </c>
      <c r="M41" s="14">
        <v>7727</v>
      </c>
      <c r="N41" s="8"/>
      <c r="O41" s="8"/>
      <c r="P41" s="8"/>
    </row>
    <row r="42" spans="1:16" x14ac:dyDescent="0.35">
      <c r="A42" s="14" t="s">
        <v>7</v>
      </c>
      <c r="B42" s="14" t="s">
        <v>46</v>
      </c>
      <c r="C42" s="14">
        <v>1</v>
      </c>
      <c r="D42" s="14">
        <v>0</v>
      </c>
      <c r="E42" s="14">
        <v>0</v>
      </c>
      <c r="F42" s="14">
        <v>0</v>
      </c>
      <c r="G42" s="14">
        <v>0</v>
      </c>
      <c r="H42" s="14">
        <v>0</v>
      </c>
      <c r="I42" s="14">
        <v>0</v>
      </c>
      <c r="J42" s="14">
        <v>1</v>
      </c>
      <c r="K42" s="14"/>
      <c r="L42" s="14"/>
      <c r="M42" s="14">
        <v>22</v>
      </c>
      <c r="N42" s="8"/>
      <c r="O42" s="8"/>
      <c r="P42" s="8"/>
    </row>
    <row r="43" spans="1:16" x14ac:dyDescent="0.35">
      <c r="A43" s="14" t="s">
        <v>7</v>
      </c>
      <c r="B43" s="14" t="s">
        <v>47</v>
      </c>
      <c r="C43" s="14">
        <v>1</v>
      </c>
      <c r="D43" s="14">
        <v>0</v>
      </c>
      <c r="E43" s="14">
        <v>0</v>
      </c>
      <c r="F43" s="14">
        <v>0</v>
      </c>
      <c r="G43" s="14">
        <v>0</v>
      </c>
      <c r="H43" s="14">
        <v>0</v>
      </c>
      <c r="I43" s="14">
        <v>0</v>
      </c>
      <c r="J43" s="14">
        <v>0</v>
      </c>
      <c r="K43" s="14">
        <v>0</v>
      </c>
      <c r="L43" s="14">
        <v>0</v>
      </c>
      <c r="M43" s="14">
        <v>2</v>
      </c>
      <c r="N43" s="8"/>
      <c r="O43" s="8"/>
      <c r="P43" s="8"/>
    </row>
    <row r="44" spans="1:16" x14ac:dyDescent="0.35">
      <c r="A44" s="14" t="s">
        <v>13</v>
      </c>
      <c r="B44" s="14" t="s">
        <v>48</v>
      </c>
      <c r="C44" s="14">
        <v>156</v>
      </c>
      <c r="D44" s="14">
        <v>185</v>
      </c>
      <c r="E44" s="14">
        <v>202</v>
      </c>
      <c r="F44" s="14">
        <v>226</v>
      </c>
      <c r="G44" s="14">
        <v>219</v>
      </c>
      <c r="H44" s="14">
        <v>190</v>
      </c>
      <c r="I44" s="14">
        <v>235</v>
      </c>
      <c r="J44" s="14">
        <v>170</v>
      </c>
      <c r="K44" s="14">
        <v>176</v>
      </c>
      <c r="L44" s="14">
        <v>164</v>
      </c>
      <c r="M44" s="14">
        <v>2502</v>
      </c>
      <c r="N44" s="8"/>
      <c r="O44" s="8"/>
      <c r="P44" s="8"/>
    </row>
    <row r="45" spans="1:16" x14ac:dyDescent="0.35">
      <c r="A45" s="14" t="s">
        <v>4</v>
      </c>
      <c r="B45" s="14" t="s">
        <v>49</v>
      </c>
      <c r="C45" s="14">
        <v>49</v>
      </c>
      <c r="D45" s="14">
        <v>40</v>
      </c>
      <c r="E45" s="14">
        <v>41</v>
      </c>
      <c r="F45" s="14">
        <v>42</v>
      </c>
      <c r="G45" s="14">
        <v>41</v>
      </c>
      <c r="H45" s="14">
        <v>42</v>
      </c>
      <c r="I45" s="14">
        <v>71</v>
      </c>
      <c r="J45" s="14">
        <v>71</v>
      </c>
      <c r="K45" s="14">
        <v>39</v>
      </c>
      <c r="L45" s="14">
        <v>34</v>
      </c>
      <c r="M45" s="14">
        <v>1186</v>
      </c>
      <c r="N45" s="8"/>
      <c r="O45" s="8"/>
      <c r="P45" s="8"/>
    </row>
    <row r="46" spans="1:16" x14ac:dyDescent="0.35">
      <c r="A46" s="14" t="s">
        <v>13</v>
      </c>
      <c r="B46" s="14" t="s">
        <v>50</v>
      </c>
      <c r="C46" s="14">
        <v>1220</v>
      </c>
      <c r="D46" s="14">
        <v>1305</v>
      </c>
      <c r="E46" s="14">
        <v>1490</v>
      </c>
      <c r="F46" s="14">
        <v>1245</v>
      </c>
      <c r="G46" s="14">
        <v>1092</v>
      </c>
      <c r="H46" s="14">
        <v>907</v>
      </c>
      <c r="I46" s="14">
        <v>788</v>
      </c>
      <c r="J46" s="14">
        <v>720</v>
      </c>
      <c r="K46" s="14">
        <v>772</v>
      </c>
      <c r="L46" s="14">
        <v>815</v>
      </c>
      <c r="M46" s="14">
        <v>14806</v>
      </c>
      <c r="N46" s="8"/>
      <c r="O46" s="8"/>
      <c r="P46" s="8"/>
    </row>
    <row r="47" spans="1:16" x14ac:dyDescent="0.35">
      <c r="A47" s="14" t="s">
        <v>13</v>
      </c>
      <c r="B47" s="14" t="s">
        <v>51</v>
      </c>
      <c r="C47" s="14">
        <v>168</v>
      </c>
      <c r="D47" s="14">
        <v>254</v>
      </c>
      <c r="E47" s="14">
        <v>294</v>
      </c>
      <c r="F47" s="14">
        <v>466</v>
      </c>
      <c r="G47" s="14">
        <v>347</v>
      </c>
      <c r="H47" s="14">
        <v>355</v>
      </c>
      <c r="I47" s="14">
        <v>255</v>
      </c>
      <c r="J47" s="14">
        <v>188</v>
      </c>
      <c r="K47" s="14">
        <v>182</v>
      </c>
      <c r="L47" s="14">
        <v>169</v>
      </c>
      <c r="M47" s="14">
        <v>3317</v>
      </c>
      <c r="N47" s="8"/>
      <c r="O47" s="8"/>
      <c r="P47" s="8"/>
    </row>
    <row r="48" spans="1:16" x14ac:dyDescent="0.35">
      <c r="A48" s="14" t="s">
        <v>13</v>
      </c>
      <c r="B48" s="14" t="s">
        <v>52</v>
      </c>
      <c r="C48" s="14">
        <v>236</v>
      </c>
      <c r="D48" s="14">
        <v>224</v>
      </c>
      <c r="E48" s="14">
        <v>136</v>
      </c>
      <c r="F48" s="14">
        <v>62</v>
      </c>
      <c r="G48" s="14">
        <v>59</v>
      </c>
      <c r="H48" s="14">
        <v>61</v>
      </c>
      <c r="I48" s="14">
        <v>40</v>
      </c>
      <c r="J48" s="14">
        <v>20</v>
      </c>
      <c r="K48" s="14">
        <v>62</v>
      </c>
      <c r="L48" s="14">
        <v>38</v>
      </c>
      <c r="M48" s="14">
        <v>2801</v>
      </c>
      <c r="N48" s="8"/>
      <c r="O48" s="8"/>
      <c r="P48" s="8"/>
    </row>
    <row r="49" spans="1:16" x14ac:dyDescent="0.35">
      <c r="A49" s="14" t="s">
        <v>4</v>
      </c>
      <c r="B49" s="14" t="s">
        <v>53</v>
      </c>
      <c r="C49" s="14">
        <v>1</v>
      </c>
      <c r="D49" s="14">
        <v>0</v>
      </c>
      <c r="E49" s="14">
        <v>0</v>
      </c>
      <c r="F49" s="14">
        <v>0</v>
      </c>
      <c r="G49" s="14">
        <v>0</v>
      </c>
      <c r="H49" s="14">
        <v>0</v>
      </c>
      <c r="I49" s="14">
        <v>0</v>
      </c>
      <c r="J49" s="14">
        <v>0</v>
      </c>
      <c r="K49" s="14">
        <v>0</v>
      </c>
      <c r="L49" s="14">
        <v>0</v>
      </c>
      <c r="M49" s="14">
        <v>8</v>
      </c>
      <c r="N49" s="8"/>
      <c r="O49" s="8"/>
      <c r="P49" s="8"/>
    </row>
    <row r="50" spans="1:16" x14ac:dyDescent="0.35">
      <c r="A50" s="14" t="s">
        <v>7</v>
      </c>
      <c r="B50" s="14" t="s">
        <v>54</v>
      </c>
      <c r="C50" s="14">
        <v>1</v>
      </c>
      <c r="D50" s="14">
        <v>0</v>
      </c>
      <c r="E50" s="14">
        <v>0</v>
      </c>
      <c r="F50" s="14">
        <v>0</v>
      </c>
      <c r="G50" s="14">
        <v>0</v>
      </c>
      <c r="H50" s="14">
        <v>0</v>
      </c>
      <c r="I50" s="14">
        <v>1</v>
      </c>
      <c r="J50" s="14">
        <v>0</v>
      </c>
      <c r="K50" s="14">
        <v>0</v>
      </c>
      <c r="L50" s="14">
        <v>0</v>
      </c>
      <c r="M50" s="14">
        <v>5</v>
      </c>
      <c r="N50" s="8"/>
      <c r="O50" s="8"/>
      <c r="P50" s="8"/>
    </row>
    <row r="51" spans="1:16" x14ac:dyDescent="0.35">
      <c r="A51" s="14" t="s">
        <v>13</v>
      </c>
      <c r="B51" s="13" t="s">
        <v>55</v>
      </c>
      <c r="C51" s="14"/>
      <c r="D51" s="14"/>
      <c r="E51" s="14"/>
      <c r="F51" s="14"/>
      <c r="G51" s="14">
        <v>0</v>
      </c>
      <c r="H51" s="14"/>
      <c r="I51" s="14"/>
      <c r="J51" s="14"/>
      <c r="K51" s="14"/>
      <c r="L51" s="14"/>
      <c r="M51" s="14">
        <v>0</v>
      </c>
      <c r="N51" s="8"/>
      <c r="O51" s="8"/>
      <c r="P51" s="8"/>
    </row>
    <row r="52" spans="1:16" x14ac:dyDescent="0.35">
      <c r="A52" s="15" t="s">
        <v>4</v>
      </c>
      <c r="B52" s="15" t="s">
        <v>56</v>
      </c>
      <c r="C52" s="15">
        <v>0</v>
      </c>
      <c r="D52" s="15">
        <v>0</v>
      </c>
      <c r="E52" s="15">
        <v>0</v>
      </c>
      <c r="F52" s="15">
        <v>0</v>
      </c>
      <c r="G52" s="15">
        <v>0</v>
      </c>
      <c r="H52" s="15">
        <v>0</v>
      </c>
      <c r="I52" s="14">
        <v>0</v>
      </c>
      <c r="J52" s="14">
        <v>0</v>
      </c>
      <c r="K52" s="14">
        <v>0</v>
      </c>
      <c r="L52" s="14">
        <v>0</v>
      </c>
      <c r="M52" s="14">
        <v>11</v>
      </c>
      <c r="N52" s="8"/>
      <c r="O52" s="8"/>
      <c r="P52" s="8"/>
    </row>
    <row r="53" spans="1:16" x14ac:dyDescent="0.35">
      <c r="A53" s="15" t="s">
        <v>7</v>
      </c>
      <c r="B53" s="12" t="s">
        <v>57</v>
      </c>
      <c r="C53" s="15">
        <v>8</v>
      </c>
      <c r="D53" s="15">
        <v>12</v>
      </c>
      <c r="E53" s="15">
        <v>10</v>
      </c>
      <c r="F53" s="15">
        <v>10</v>
      </c>
      <c r="G53" s="15">
        <v>6</v>
      </c>
      <c r="H53" s="15">
        <v>9</v>
      </c>
      <c r="I53" s="14">
        <v>5</v>
      </c>
      <c r="J53" s="14">
        <v>11</v>
      </c>
      <c r="K53" s="14">
        <v>5</v>
      </c>
      <c r="L53" s="14">
        <v>4</v>
      </c>
      <c r="M53" s="14">
        <v>974</v>
      </c>
      <c r="N53" s="8"/>
      <c r="O53" s="8"/>
      <c r="P53" s="8"/>
    </row>
    <row r="54" spans="1:16" x14ac:dyDescent="0.35">
      <c r="A54" s="15" t="s">
        <v>7</v>
      </c>
      <c r="B54" s="12" t="s">
        <v>58</v>
      </c>
      <c r="C54" s="15">
        <v>8</v>
      </c>
      <c r="D54" s="15">
        <v>12</v>
      </c>
      <c r="E54" s="15">
        <v>10</v>
      </c>
      <c r="F54" s="15">
        <v>9</v>
      </c>
      <c r="G54" s="15">
        <v>6</v>
      </c>
      <c r="H54" s="15">
        <v>9</v>
      </c>
      <c r="I54" s="14">
        <v>5</v>
      </c>
      <c r="J54" s="14">
        <v>11</v>
      </c>
      <c r="K54" s="14">
        <v>5</v>
      </c>
      <c r="L54" s="14">
        <v>4</v>
      </c>
      <c r="M54" s="14">
        <v>972</v>
      </c>
      <c r="N54" s="8"/>
      <c r="O54" s="8"/>
      <c r="P54" s="8"/>
    </row>
    <row r="55" spans="1:16" x14ac:dyDescent="0.35">
      <c r="A55" s="15" t="s">
        <v>7</v>
      </c>
      <c r="B55" s="12" t="s">
        <v>59</v>
      </c>
      <c r="C55" s="15">
        <v>0</v>
      </c>
      <c r="D55" s="15">
        <v>0</v>
      </c>
      <c r="E55" s="15">
        <v>0</v>
      </c>
      <c r="F55" s="15">
        <v>1</v>
      </c>
      <c r="G55" s="15">
        <v>0</v>
      </c>
      <c r="H55" s="15">
        <v>0</v>
      </c>
      <c r="I55" s="14">
        <v>0</v>
      </c>
      <c r="J55" s="14">
        <v>0</v>
      </c>
      <c r="K55" s="14">
        <v>0</v>
      </c>
      <c r="L55" s="14">
        <v>0</v>
      </c>
      <c r="M55" s="14">
        <v>2</v>
      </c>
      <c r="N55" s="8"/>
      <c r="O55" s="8"/>
      <c r="P55" s="8"/>
    </row>
    <row r="56" spans="1:16" x14ac:dyDescent="0.35">
      <c r="A56" s="15" t="s">
        <v>4</v>
      </c>
      <c r="B56" s="15" t="s">
        <v>60</v>
      </c>
      <c r="C56" s="15">
        <v>56</v>
      </c>
      <c r="D56" s="15">
        <v>50</v>
      </c>
      <c r="E56" s="15">
        <v>30</v>
      </c>
      <c r="F56" s="15">
        <v>26</v>
      </c>
      <c r="G56" s="15">
        <v>20</v>
      </c>
      <c r="H56" s="15">
        <v>21</v>
      </c>
      <c r="I56" s="14">
        <v>24</v>
      </c>
      <c r="J56" s="14">
        <v>13</v>
      </c>
      <c r="K56" s="14">
        <v>7</v>
      </c>
      <c r="L56" s="14">
        <v>10</v>
      </c>
      <c r="M56" s="14">
        <v>3777</v>
      </c>
      <c r="N56" s="8"/>
      <c r="O56" s="8"/>
      <c r="P56" s="8"/>
    </row>
    <row r="57" spans="1:16" x14ac:dyDescent="0.35">
      <c r="A57" s="15" t="s">
        <v>13</v>
      </c>
      <c r="B57" s="15" t="s">
        <v>61</v>
      </c>
      <c r="C57" s="15">
        <v>125</v>
      </c>
      <c r="D57" s="15">
        <v>209</v>
      </c>
      <c r="E57" s="15">
        <v>206</v>
      </c>
      <c r="F57" s="15">
        <v>263</v>
      </c>
      <c r="G57" s="15">
        <v>672</v>
      </c>
      <c r="H57" s="15">
        <v>455</v>
      </c>
      <c r="I57" s="14">
        <v>299</v>
      </c>
      <c r="J57" s="14">
        <v>243</v>
      </c>
      <c r="K57" s="14">
        <v>236</v>
      </c>
      <c r="L57" s="14">
        <v>243</v>
      </c>
      <c r="M57" s="14">
        <v>3363</v>
      </c>
      <c r="N57" s="8"/>
      <c r="O57" s="8"/>
      <c r="P57" s="8"/>
    </row>
    <row r="58" spans="1:16" x14ac:dyDescent="0.35">
      <c r="A58" s="15" t="s">
        <v>7</v>
      </c>
      <c r="B58" s="15" t="s">
        <v>62</v>
      </c>
      <c r="C58" s="15">
        <v>5</v>
      </c>
      <c r="D58" s="15">
        <v>6</v>
      </c>
      <c r="E58" s="15">
        <v>0</v>
      </c>
      <c r="F58" s="15">
        <v>1</v>
      </c>
      <c r="G58" s="15">
        <v>0</v>
      </c>
      <c r="H58" s="15">
        <v>5</v>
      </c>
      <c r="I58" s="14">
        <v>6</v>
      </c>
      <c r="J58" s="14">
        <v>4</v>
      </c>
      <c r="K58" s="14">
        <v>10</v>
      </c>
      <c r="L58" s="14">
        <v>13</v>
      </c>
      <c r="M58" s="14">
        <v>123</v>
      </c>
      <c r="N58" s="8"/>
      <c r="O58" s="8"/>
      <c r="P58" s="8"/>
    </row>
    <row r="59" spans="1:16" x14ac:dyDescent="0.35">
      <c r="A59" s="15" t="s">
        <v>13</v>
      </c>
      <c r="B59" s="15" t="s">
        <v>63</v>
      </c>
      <c r="C59" s="15">
        <v>0</v>
      </c>
      <c r="D59" s="15">
        <v>0</v>
      </c>
      <c r="E59" s="15">
        <v>0</v>
      </c>
      <c r="F59" s="15">
        <v>0</v>
      </c>
      <c r="G59" s="15">
        <v>0</v>
      </c>
      <c r="H59" s="15">
        <v>0</v>
      </c>
      <c r="I59" s="14">
        <v>0</v>
      </c>
      <c r="J59" s="14"/>
      <c r="K59" s="14"/>
      <c r="L59" s="14"/>
      <c r="M59" s="14">
        <v>0</v>
      </c>
      <c r="N59" s="8"/>
      <c r="O59" s="8"/>
      <c r="P59" s="8"/>
    </row>
    <row r="60" spans="1:16" x14ac:dyDescent="0.35">
      <c r="A60" s="15" t="s">
        <v>13</v>
      </c>
      <c r="B60" s="15" t="s">
        <v>64</v>
      </c>
      <c r="C60" s="15">
        <v>7127</v>
      </c>
      <c r="D60" s="15">
        <v>7084</v>
      </c>
      <c r="E60" s="15">
        <v>7009</v>
      </c>
      <c r="F60" s="15">
        <v>7105</v>
      </c>
      <c r="G60" s="15">
        <v>6934</v>
      </c>
      <c r="H60" s="15">
        <v>6588</v>
      </c>
      <c r="I60" s="14">
        <v>5933</v>
      </c>
      <c r="J60" s="14">
        <v>5847</v>
      </c>
      <c r="K60" s="14">
        <v>4670</v>
      </c>
      <c r="L60" s="14">
        <v>3449</v>
      </c>
      <c r="M60" s="14">
        <v>113334</v>
      </c>
      <c r="N60" s="8"/>
      <c r="O60" s="8"/>
      <c r="P60" s="8"/>
    </row>
    <row r="61" spans="1:16" x14ac:dyDescent="0.35">
      <c r="A61" s="15" t="s">
        <v>13</v>
      </c>
      <c r="B61" s="15" t="s">
        <v>65</v>
      </c>
      <c r="C61" s="15">
        <v>1454</v>
      </c>
      <c r="D61" s="15">
        <v>1816</v>
      </c>
      <c r="E61" s="15">
        <v>1561</v>
      </c>
      <c r="F61" s="15">
        <v>612</v>
      </c>
      <c r="G61" s="15">
        <v>1850</v>
      </c>
      <c r="H61" s="15"/>
      <c r="I61" s="14"/>
      <c r="J61" s="14"/>
      <c r="K61" s="14"/>
      <c r="L61" s="14"/>
      <c r="M61" s="14">
        <v>11390</v>
      </c>
      <c r="N61" s="8"/>
      <c r="O61" s="8"/>
      <c r="P61" s="8"/>
    </row>
    <row r="62" spans="1:16" x14ac:dyDescent="0.35">
      <c r="A62" s="15" t="s">
        <v>24</v>
      </c>
      <c r="B62" s="15" t="s">
        <v>66</v>
      </c>
      <c r="C62" s="15">
        <v>11046</v>
      </c>
      <c r="D62" s="15">
        <v>11834</v>
      </c>
      <c r="E62" s="15">
        <v>11497</v>
      </c>
      <c r="F62" s="15">
        <v>10609</v>
      </c>
      <c r="G62" s="15">
        <v>11786</v>
      </c>
      <c r="H62" s="15">
        <v>9247</v>
      </c>
      <c r="I62" s="14">
        <v>8165</v>
      </c>
      <c r="J62" s="14">
        <v>7725</v>
      </c>
      <c r="K62" s="14">
        <v>6761</v>
      </c>
      <c r="L62" s="14">
        <v>5924</v>
      </c>
      <c r="M62" s="14">
        <v>168744</v>
      </c>
      <c r="N62" s="8"/>
      <c r="O62" s="8"/>
      <c r="P62" s="8"/>
    </row>
    <row r="63" spans="1:16" x14ac:dyDescent="0.35">
      <c r="A63" s="12" t="s">
        <v>67</v>
      </c>
      <c r="B63" s="15"/>
      <c r="C63" s="15"/>
      <c r="D63" s="15"/>
      <c r="E63" s="15"/>
      <c r="F63" s="15"/>
      <c r="G63" s="15"/>
      <c r="H63" s="15"/>
      <c r="I63" s="14"/>
      <c r="J63" s="14"/>
      <c r="K63" s="14"/>
      <c r="L63" s="14"/>
      <c r="M63" s="14"/>
      <c r="N63" s="8"/>
      <c r="O63" s="8"/>
      <c r="P63" s="8"/>
    </row>
    <row r="64" spans="1:16" x14ac:dyDescent="0.35">
      <c r="A64" s="15" t="s">
        <v>4</v>
      </c>
      <c r="B64" s="15" t="s">
        <v>4</v>
      </c>
      <c r="C64" s="15">
        <v>1818</v>
      </c>
      <c r="D64" s="15">
        <v>1716</v>
      </c>
      <c r="E64" s="15">
        <v>1559</v>
      </c>
      <c r="F64" s="15">
        <v>1481</v>
      </c>
      <c r="G64" s="15">
        <v>1335</v>
      </c>
      <c r="H64" s="15">
        <v>1391</v>
      </c>
      <c r="I64" s="14">
        <v>1622</v>
      </c>
      <c r="J64" s="14">
        <v>1254</v>
      </c>
      <c r="K64" s="14">
        <v>968</v>
      </c>
      <c r="L64" s="14">
        <v>880</v>
      </c>
      <c r="M64" s="14">
        <v>50892</v>
      </c>
      <c r="N64" s="8"/>
      <c r="O64" s="8"/>
      <c r="P64" s="8"/>
    </row>
    <row r="65" spans="1:21" x14ac:dyDescent="0.35">
      <c r="A65" s="15" t="s">
        <v>7</v>
      </c>
      <c r="B65" s="15" t="s">
        <v>7</v>
      </c>
      <c r="C65" s="15">
        <v>199</v>
      </c>
      <c r="D65" s="15">
        <v>197</v>
      </c>
      <c r="E65" s="15">
        <v>141</v>
      </c>
      <c r="F65" s="15">
        <v>172</v>
      </c>
      <c r="G65" s="15">
        <v>138</v>
      </c>
      <c r="H65" s="15">
        <v>333</v>
      </c>
      <c r="I65" s="14">
        <v>393</v>
      </c>
      <c r="J65" s="14">
        <v>398</v>
      </c>
      <c r="K65" s="14">
        <v>290</v>
      </c>
      <c r="L65" s="14">
        <v>235</v>
      </c>
      <c r="M65" s="14">
        <v>9204</v>
      </c>
      <c r="N65" s="8"/>
      <c r="O65" s="8"/>
      <c r="P65" s="8"/>
    </row>
    <row r="66" spans="1:21" x14ac:dyDescent="0.35">
      <c r="A66" s="15" t="s">
        <v>13</v>
      </c>
      <c r="B66" s="15" t="s">
        <v>13</v>
      </c>
      <c r="C66" s="15">
        <v>11285</v>
      </c>
      <c r="D66" s="15">
        <v>12040</v>
      </c>
      <c r="E66" s="15">
        <v>11596</v>
      </c>
      <c r="F66" s="15">
        <v>10810</v>
      </c>
      <c r="G66" s="15">
        <v>12031</v>
      </c>
      <c r="H66" s="15">
        <v>9459</v>
      </c>
      <c r="I66" s="14">
        <v>8302</v>
      </c>
      <c r="J66" s="14">
        <v>7847</v>
      </c>
      <c r="K66" s="14">
        <v>6878</v>
      </c>
      <c r="L66" s="14">
        <v>6050</v>
      </c>
      <c r="M66" s="14">
        <v>171506</v>
      </c>
      <c r="N66" s="8"/>
      <c r="O66" s="8"/>
      <c r="P66" s="8"/>
    </row>
    <row r="67" spans="1:21" x14ac:dyDescent="0.35">
      <c r="A67" s="15" t="s">
        <v>24</v>
      </c>
      <c r="B67" s="15" t="s">
        <v>68</v>
      </c>
      <c r="C67" s="15">
        <v>13302</v>
      </c>
      <c r="D67" s="15">
        <v>13953</v>
      </c>
      <c r="E67" s="15">
        <v>13296</v>
      </c>
      <c r="F67" s="15">
        <v>12463</v>
      </c>
      <c r="G67" s="15">
        <v>13504</v>
      </c>
      <c r="H67" s="15">
        <v>11183</v>
      </c>
      <c r="I67" s="14">
        <v>10317</v>
      </c>
      <c r="J67" s="14">
        <v>9499</v>
      </c>
      <c r="K67" s="14">
        <v>8136</v>
      </c>
      <c r="L67" s="14">
        <v>7165</v>
      </c>
      <c r="M67" s="14">
        <v>231602</v>
      </c>
      <c r="N67" s="8"/>
      <c r="O67" s="8"/>
      <c r="P67" s="8"/>
    </row>
    <row r="68" spans="1:21" x14ac:dyDescent="0.35">
      <c r="A68" s="12" t="s">
        <v>69</v>
      </c>
      <c r="B68" s="6"/>
      <c r="C68" s="6"/>
      <c r="D68" s="6"/>
      <c r="E68" s="6"/>
      <c r="F68" s="6"/>
      <c r="G68" s="6"/>
      <c r="H68" s="6"/>
      <c r="I68" s="6"/>
      <c r="J68" s="6"/>
      <c r="K68" s="6"/>
      <c r="L68" s="6"/>
      <c r="M68" s="6"/>
      <c r="N68" s="6"/>
      <c r="O68" s="6"/>
      <c r="P68" s="6"/>
      <c r="Q68" s="2"/>
      <c r="R68" s="2"/>
      <c r="S68" s="2"/>
    </row>
    <row r="69" spans="1:21" x14ac:dyDescent="0.35">
      <c r="A69" s="12" t="s">
        <v>70</v>
      </c>
      <c r="B69" s="6"/>
      <c r="C69" s="6"/>
      <c r="D69" s="6"/>
      <c r="E69" s="6"/>
      <c r="F69" s="6"/>
      <c r="G69" s="6"/>
      <c r="H69" s="6"/>
      <c r="I69" s="6"/>
      <c r="J69" s="6"/>
      <c r="K69" s="6"/>
      <c r="L69" s="6"/>
      <c r="M69" s="6"/>
      <c r="N69" s="6"/>
      <c r="O69" s="6"/>
      <c r="P69" s="6"/>
      <c r="Q69" s="2"/>
      <c r="R69" s="2"/>
      <c r="S69" s="2"/>
    </row>
    <row r="70" spans="1:21" x14ac:dyDescent="0.35">
      <c r="A70" s="4" t="s">
        <v>73</v>
      </c>
      <c r="B70" s="4"/>
      <c r="C70" s="4"/>
      <c r="D70" s="4"/>
      <c r="E70" s="4"/>
      <c r="F70" s="4"/>
      <c r="G70" s="4"/>
      <c r="H70" s="4"/>
      <c r="I70" s="4"/>
      <c r="J70" s="4"/>
      <c r="K70" s="4"/>
      <c r="L70" s="4"/>
      <c r="M70" s="4"/>
      <c r="N70" s="4"/>
      <c r="O70" s="4"/>
      <c r="P70" s="4"/>
      <c r="Q70" s="4"/>
      <c r="R70" s="4"/>
      <c r="S70" s="4"/>
      <c r="T70" s="4"/>
      <c r="U70" s="4"/>
    </row>
    <row r="71" spans="1:21" x14ac:dyDescent="0.35">
      <c r="A71" s="4" t="s">
        <v>74</v>
      </c>
      <c r="B71" s="4"/>
      <c r="C71" s="4"/>
      <c r="D71" s="4"/>
      <c r="E71" s="4"/>
      <c r="F71" s="4"/>
      <c r="G71" s="4"/>
      <c r="H71" s="4"/>
      <c r="I71" s="4"/>
      <c r="J71" s="4"/>
      <c r="K71" s="4"/>
      <c r="L71" s="4"/>
      <c r="M71" s="4"/>
      <c r="N71" s="4"/>
      <c r="O71" s="4"/>
      <c r="P71" s="4"/>
      <c r="Q71" s="4"/>
      <c r="R71" s="4"/>
      <c r="S71" s="4"/>
      <c r="T71" s="4"/>
      <c r="U71" s="4"/>
    </row>
    <row r="72" spans="1:21" x14ac:dyDescent="0.35">
      <c r="A72" s="4" t="s">
        <v>75</v>
      </c>
      <c r="B72" s="4"/>
      <c r="C72" s="4"/>
      <c r="D72" s="4"/>
      <c r="E72" s="4"/>
      <c r="F72" s="4"/>
      <c r="G72" s="4"/>
      <c r="H72" s="4"/>
      <c r="I72" s="4"/>
      <c r="J72" s="4"/>
      <c r="K72" s="4"/>
      <c r="L72" s="4"/>
      <c r="M72" s="4"/>
      <c r="N72" s="4"/>
      <c r="O72" s="4"/>
      <c r="P72" s="4"/>
      <c r="Q72" s="4"/>
      <c r="R72" s="4"/>
      <c r="S72" s="4"/>
      <c r="T72" s="4"/>
      <c r="U72" s="4"/>
    </row>
    <row r="73" spans="1:21" x14ac:dyDescent="0.35">
      <c r="A73" s="5" t="s">
        <v>71</v>
      </c>
      <c r="B73" s="6"/>
      <c r="C73" s="6"/>
      <c r="D73" s="6"/>
      <c r="E73" s="7"/>
      <c r="F73" s="6"/>
      <c r="G73" s="7"/>
      <c r="H73" s="6"/>
      <c r="I73" s="7"/>
      <c r="J73" s="6"/>
      <c r="K73" s="7"/>
      <c r="L73" s="6"/>
      <c r="M73" s="7"/>
      <c r="N73" s="6"/>
      <c r="O73" s="7"/>
      <c r="P73" s="8"/>
      <c r="Q73" s="8"/>
      <c r="R73" s="8"/>
    </row>
    <row r="74" spans="1:21" x14ac:dyDescent="0.35">
      <c r="A74" s="9" t="s">
        <v>76</v>
      </c>
      <c r="B74" s="9"/>
      <c r="C74" s="9"/>
      <c r="D74" s="9"/>
      <c r="E74" s="9"/>
      <c r="F74" s="9"/>
      <c r="G74" s="9"/>
      <c r="H74" s="9"/>
      <c r="I74" s="9"/>
      <c r="J74" s="9"/>
      <c r="K74" s="9"/>
      <c r="L74" s="9"/>
      <c r="M74" s="10"/>
      <c r="N74" s="10"/>
      <c r="O74" s="11"/>
      <c r="P74" s="8"/>
      <c r="Q74" s="8"/>
      <c r="R74"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
  <sheetViews>
    <sheetView showGridLines="0" topLeftCell="Q8" workbookViewId="0">
      <selection activeCell="W11" sqref="W11"/>
    </sheetView>
  </sheetViews>
  <sheetFormatPr defaultRowHeight="14.5" x14ac:dyDescent="0.35"/>
  <cols>
    <col min="1" max="1" width="7" customWidth="1"/>
    <col min="2" max="2" width="7.90625" customWidth="1"/>
    <col min="3" max="3" width="6.453125" customWidth="1"/>
    <col min="4" max="4" width="6" customWidth="1"/>
    <col min="5" max="5" width="6.6328125" customWidth="1"/>
    <col min="6" max="7" width="5" customWidth="1"/>
    <col min="8" max="9" width="5.36328125" customWidth="1"/>
    <col min="10" max="10" width="5.08984375" customWidth="1"/>
    <col min="11" max="11" width="5.6328125" customWidth="1"/>
    <col min="12" max="12" width="6.453125" customWidth="1"/>
    <col min="13" max="13" width="8.81640625" bestFit="1" customWidth="1"/>
    <col min="14" max="16" width="9" bestFit="1" customWidth="1"/>
    <col min="17" max="18" width="8.81640625" bestFit="1" customWidth="1"/>
  </cols>
  <sheetData>
    <row r="1" spans="1:23" x14ac:dyDescent="0.35">
      <c r="A1" s="12" t="s">
        <v>72</v>
      </c>
      <c r="B1" s="12"/>
      <c r="C1" s="12"/>
      <c r="D1" s="12"/>
      <c r="E1" s="12"/>
      <c r="F1" s="12"/>
      <c r="G1" s="12"/>
      <c r="H1" s="12"/>
      <c r="I1" s="12"/>
      <c r="J1" s="12"/>
      <c r="K1" s="12"/>
      <c r="L1" s="12"/>
      <c r="M1" s="12"/>
      <c r="N1" s="12"/>
      <c r="O1" s="12"/>
      <c r="P1" s="1"/>
      <c r="Q1" s="1"/>
      <c r="R1" s="3"/>
    </row>
    <row r="2" spans="1:23" x14ac:dyDescent="0.35">
      <c r="A2" s="12" t="s">
        <v>0</v>
      </c>
      <c r="B2" s="12" t="s">
        <v>1</v>
      </c>
      <c r="C2" s="12">
        <v>2006</v>
      </c>
      <c r="D2" s="12">
        <v>2007</v>
      </c>
      <c r="E2" s="12">
        <v>2008</v>
      </c>
      <c r="F2" s="12">
        <v>2009</v>
      </c>
      <c r="G2" s="12">
        <v>2010</v>
      </c>
      <c r="H2" s="12">
        <v>2011</v>
      </c>
      <c r="I2" s="12">
        <v>2012</v>
      </c>
      <c r="J2" s="12">
        <v>2013</v>
      </c>
      <c r="K2" s="12">
        <v>2014</v>
      </c>
      <c r="L2" s="12">
        <v>2015</v>
      </c>
      <c r="M2" s="12">
        <v>2010</v>
      </c>
      <c r="N2" s="12">
        <v>2011</v>
      </c>
      <c r="O2" s="12">
        <v>2012</v>
      </c>
      <c r="P2" s="12">
        <v>2013</v>
      </c>
      <c r="Q2" s="12">
        <v>2014</v>
      </c>
      <c r="R2" s="12">
        <v>2015</v>
      </c>
    </row>
    <row r="3" spans="1:23" x14ac:dyDescent="0.35">
      <c r="A3" s="14" t="s">
        <v>3</v>
      </c>
      <c r="B3" s="14"/>
      <c r="C3" s="14"/>
      <c r="D3" s="14"/>
      <c r="E3" s="14"/>
      <c r="F3" s="14"/>
      <c r="G3" s="14"/>
      <c r="H3" s="14"/>
      <c r="I3" s="14"/>
      <c r="J3" s="14"/>
      <c r="K3" s="14"/>
      <c r="L3" s="14"/>
      <c r="M3" s="8"/>
      <c r="N3" s="8"/>
      <c r="O3" s="8"/>
    </row>
    <row r="4" spans="1:23" x14ac:dyDescent="0.35">
      <c r="A4" s="14" t="s">
        <v>4</v>
      </c>
      <c r="B4" s="14" t="s">
        <v>5</v>
      </c>
      <c r="C4" s="14">
        <v>55</v>
      </c>
      <c r="D4" s="14">
        <v>72</v>
      </c>
      <c r="E4" s="14">
        <v>47</v>
      </c>
      <c r="F4" s="14">
        <v>37</v>
      </c>
      <c r="G4" s="14">
        <v>47</v>
      </c>
      <c r="H4" s="14">
        <v>43</v>
      </c>
      <c r="I4" s="14">
        <v>47</v>
      </c>
      <c r="J4" s="14">
        <v>28</v>
      </c>
      <c r="K4" s="14">
        <v>27</v>
      </c>
      <c r="L4" s="14">
        <v>22</v>
      </c>
      <c r="M4" s="11">
        <f>100*(G4/$F4-1)</f>
        <v>27.027027027027017</v>
      </c>
      <c r="N4" s="11">
        <f t="shared" ref="N4:N36" si="0">100*(H4/$F4-1)</f>
        <v>16.216216216216207</v>
      </c>
      <c r="O4" s="11">
        <f t="shared" ref="O4:O36" si="1">100*(I4/$F4-1)</f>
        <v>27.027027027027017</v>
      </c>
      <c r="P4" s="11">
        <f t="shared" ref="P4:P36" si="2">100*(J4/$F4-1)</f>
        <v>-24.324324324324319</v>
      </c>
      <c r="Q4" s="11">
        <f t="shared" ref="Q4:Q36" si="3">100*(K4/$F4-1)</f>
        <v>-27.027027027027028</v>
      </c>
      <c r="R4" s="11">
        <f t="shared" ref="R4:R36" si="4">100*(L4/$F4-1)</f>
        <v>-40.54054054054054</v>
      </c>
      <c r="T4" s="11">
        <f>100*AVERAGE(G4:L4)/F4</f>
        <v>96.396396396396398</v>
      </c>
      <c r="V4" s="14" t="s">
        <v>18</v>
      </c>
      <c r="W4" s="11">
        <v>1442.2222222222224</v>
      </c>
    </row>
    <row r="5" spans="1:23" x14ac:dyDescent="0.35">
      <c r="A5" s="14" t="s">
        <v>4</v>
      </c>
      <c r="B5" s="14" t="s">
        <v>6</v>
      </c>
      <c r="C5" s="14">
        <v>19</v>
      </c>
      <c r="D5" s="14">
        <v>22</v>
      </c>
      <c r="E5" s="14">
        <v>20</v>
      </c>
      <c r="F5" s="14">
        <v>16</v>
      </c>
      <c r="G5" s="14">
        <v>15</v>
      </c>
      <c r="H5" s="14">
        <v>15</v>
      </c>
      <c r="I5" s="14">
        <v>14</v>
      </c>
      <c r="J5" s="14">
        <v>17</v>
      </c>
      <c r="K5" s="14">
        <v>12</v>
      </c>
      <c r="L5" s="14">
        <v>15</v>
      </c>
      <c r="M5" s="11">
        <f t="shared" ref="M5:M36" si="5">100*(G5/$F5-1)</f>
        <v>-6.25</v>
      </c>
      <c r="N5" s="11">
        <f t="shared" si="0"/>
        <v>-6.25</v>
      </c>
      <c r="O5" s="11">
        <f t="shared" si="1"/>
        <v>-12.5</v>
      </c>
      <c r="P5" s="11">
        <f t="shared" si="2"/>
        <v>6.25</v>
      </c>
      <c r="Q5" s="11">
        <f t="shared" si="3"/>
        <v>-25</v>
      </c>
      <c r="R5" s="11">
        <f t="shared" si="4"/>
        <v>-6.25</v>
      </c>
      <c r="T5" s="11">
        <f t="shared" ref="T5:T6" si="6">100*AVERAGE(G5:L5)/F5</f>
        <v>91.666666666666657</v>
      </c>
      <c r="V5" s="14" t="s">
        <v>33</v>
      </c>
      <c r="W5" s="11">
        <v>1009.2592592592591</v>
      </c>
    </row>
    <row r="6" spans="1:23" x14ac:dyDescent="0.35">
      <c r="A6" s="14" t="s">
        <v>7</v>
      </c>
      <c r="B6" s="14" t="s">
        <v>8</v>
      </c>
      <c r="C6" s="14">
        <v>34</v>
      </c>
      <c r="D6" s="14">
        <v>43</v>
      </c>
      <c r="E6" s="14">
        <v>54</v>
      </c>
      <c r="F6" s="14">
        <v>74</v>
      </c>
      <c r="G6" s="14">
        <v>56</v>
      </c>
      <c r="H6" s="14">
        <v>63</v>
      </c>
      <c r="I6" s="14">
        <v>40</v>
      </c>
      <c r="J6" s="14">
        <v>33</v>
      </c>
      <c r="K6" s="14">
        <v>47</v>
      </c>
      <c r="L6" s="14">
        <v>26</v>
      </c>
      <c r="M6" s="11">
        <f t="shared" si="5"/>
        <v>-24.324324324324319</v>
      </c>
      <c r="N6" s="11">
        <f t="shared" si="0"/>
        <v>-14.864864864864868</v>
      </c>
      <c r="O6" s="11">
        <f t="shared" si="1"/>
        <v>-45.945945945945944</v>
      </c>
      <c r="P6" s="11">
        <f t="shared" si="2"/>
        <v>-55.405405405405403</v>
      </c>
      <c r="Q6" s="11">
        <f t="shared" si="3"/>
        <v>-36.486486486486491</v>
      </c>
      <c r="R6" s="11">
        <f t="shared" si="4"/>
        <v>-64.86486486486487</v>
      </c>
      <c r="T6" s="11">
        <f t="shared" si="6"/>
        <v>59.684684684684676</v>
      </c>
      <c r="V6" s="14" t="s">
        <v>27</v>
      </c>
      <c r="W6" s="11">
        <v>366.66666666666663</v>
      </c>
    </row>
    <row r="7" spans="1:23" x14ac:dyDescent="0.35">
      <c r="A7" s="14" t="s">
        <v>7</v>
      </c>
      <c r="B7" s="14" t="s">
        <v>9</v>
      </c>
      <c r="C7" s="14">
        <v>3</v>
      </c>
      <c r="D7" s="14">
        <v>2</v>
      </c>
      <c r="E7" s="14">
        <v>1</v>
      </c>
      <c r="F7" s="14">
        <v>0</v>
      </c>
      <c r="G7" s="14">
        <v>2</v>
      </c>
      <c r="H7" s="14">
        <v>4</v>
      </c>
      <c r="I7" s="14">
        <v>0</v>
      </c>
      <c r="J7" s="14">
        <v>0</v>
      </c>
      <c r="K7" s="14">
        <v>0</v>
      </c>
      <c r="L7" s="14">
        <v>2</v>
      </c>
      <c r="M7" s="11"/>
      <c r="N7" s="11"/>
      <c r="O7" s="11"/>
      <c r="P7" s="11"/>
      <c r="Q7" s="11"/>
      <c r="R7" s="11"/>
      <c r="V7" s="14" t="s">
        <v>11</v>
      </c>
      <c r="W7" s="11">
        <v>166.66666666666669</v>
      </c>
    </row>
    <row r="8" spans="1:23" x14ac:dyDescent="0.35">
      <c r="A8" s="14" t="s">
        <v>7</v>
      </c>
      <c r="B8" s="14" t="s">
        <v>10</v>
      </c>
      <c r="C8" s="14">
        <v>0</v>
      </c>
      <c r="D8" s="14">
        <v>2</v>
      </c>
      <c r="E8" s="14">
        <v>1</v>
      </c>
      <c r="F8" s="14">
        <v>0</v>
      </c>
      <c r="G8" s="14">
        <v>0</v>
      </c>
      <c r="H8" s="14">
        <v>0</v>
      </c>
      <c r="I8" s="14">
        <v>0</v>
      </c>
      <c r="J8" s="14">
        <v>0</v>
      </c>
      <c r="K8" s="14">
        <v>3</v>
      </c>
      <c r="L8" s="14">
        <v>1</v>
      </c>
      <c r="M8" s="11"/>
      <c r="N8" s="11"/>
      <c r="O8" s="11"/>
      <c r="P8" s="11"/>
      <c r="Q8" s="11"/>
      <c r="R8" s="11"/>
      <c r="V8" s="14" t="s">
        <v>34</v>
      </c>
      <c r="W8" s="11">
        <v>133.33333333333331</v>
      </c>
    </row>
    <row r="9" spans="1:23" x14ac:dyDescent="0.35">
      <c r="A9" s="14" t="s">
        <v>7</v>
      </c>
      <c r="B9" s="14" t="s">
        <v>11</v>
      </c>
      <c r="C9" s="14">
        <v>6</v>
      </c>
      <c r="D9" s="14">
        <v>12</v>
      </c>
      <c r="E9" s="14">
        <v>8</v>
      </c>
      <c r="F9" s="14">
        <v>4</v>
      </c>
      <c r="G9" s="14">
        <v>5</v>
      </c>
      <c r="H9" s="14">
        <v>9</v>
      </c>
      <c r="I9" s="14">
        <v>6</v>
      </c>
      <c r="J9" s="14">
        <v>6</v>
      </c>
      <c r="K9" s="14">
        <v>10</v>
      </c>
      <c r="L9" s="14">
        <v>4</v>
      </c>
      <c r="M9" s="11">
        <f t="shared" si="5"/>
        <v>25</v>
      </c>
      <c r="N9" s="11">
        <f t="shared" si="0"/>
        <v>125</v>
      </c>
      <c r="O9" s="11">
        <f t="shared" si="1"/>
        <v>50</v>
      </c>
      <c r="P9" s="11">
        <f t="shared" si="2"/>
        <v>50</v>
      </c>
      <c r="Q9" s="11">
        <f t="shared" si="3"/>
        <v>150</v>
      </c>
      <c r="R9" s="11">
        <f t="shared" si="4"/>
        <v>0</v>
      </c>
      <c r="T9" s="11">
        <f>100*AVERAGE(G9:L9)/F9</f>
        <v>166.66666666666669</v>
      </c>
      <c r="V9" s="14" t="s">
        <v>23</v>
      </c>
      <c r="W9" s="11">
        <v>108.76068376068375</v>
      </c>
    </row>
    <row r="10" spans="1:23" x14ac:dyDescent="0.35">
      <c r="A10" s="14" t="s">
        <v>4</v>
      </c>
      <c r="B10" s="14" t="s">
        <v>12</v>
      </c>
      <c r="C10" s="14">
        <v>10</v>
      </c>
      <c r="D10" s="14">
        <v>21</v>
      </c>
      <c r="E10" s="14">
        <v>13</v>
      </c>
      <c r="F10" s="14">
        <v>14</v>
      </c>
      <c r="G10" s="14">
        <v>8</v>
      </c>
      <c r="H10" s="14">
        <v>10</v>
      </c>
      <c r="I10" s="14">
        <v>11</v>
      </c>
      <c r="J10" s="14">
        <v>13</v>
      </c>
      <c r="K10" s="14">
        <v>11</v>
      </c>
      <c r="L10" s="14">
        <v>8</v>
      </c>
      <c r="M10" s="11">
        <f t="shared" si="5"/>
        <v>-42.857142857142861</v>
      </c>
      <c r="N10" s="11">
        <f t="shared" si="0"/>
        <v>-28.571428571428569</v>
      </c>
      <c r="O10" s="11">
        <f t="shared" si="1"/>
        <v>-21.428571428571431</v>
      </c>
      <c r="P10" s="11">
        <f t="shared" si="2"/>
        <v>-7.1428571428571397</v>
      </c>
      <c r="Q10" s="11">
        <f t="shared" si="3"/>
        <v>-21.428571428571431</v>
      </c>
      <c r="R10" s="11">
        <f t="shared" si="4"/>
        <v>-42.857142857142861</v>
      </c>
      <c r="T10" s="11">
        <f t="shared" ref="T10:T36" si="7">100*AVERAGE(G10:L10)/F10</f>
        <v>72.61904761904762</v>
      </c>
      <c r="V10" s="14" t="s">
        <v>17</v>
      </c>
      <c r="W10" s="11">
        <v>106.22710622710623</v>
      </c>
    </row>
    <row r="11" spans="1:23" x14ac:dyDescent="0.35">
      <c r="A11" s="14" t="s">
        <v>13</v>
      </c>
      <c r="B11" s="14" t="s">
        <v>14</v>
      </c>
      <c r="C11" s="14">
        <v>191</v>
      </c>
      <c r="D11" s="14">
        <v>115</v>
      </c>
      <c r="E11" s="14">
        <v>36</v>
      </c>
      <c r="F11" s="14">
        <v>85</v>
      </c>
      <c r="G11" s="14">
        <v>118</v>
      </c>
      <c r="H11" s="14">
        <v>110</v>
      </c>
      <c r="I11" s="14">
        <v>86</v>
      </c>
      <c r="J11" s="14">
        <v>81</v>
      </c>
      <c r="K11" s="14">
        <v>67</v>
      </c>
      <c r="L11" s="14">
        <v>55</v>
      </c>
      <c r="M11" s="11">
        <f t="shared" si="5"/>
        <v>38.823529411764703</v>
      </c>
      <c r="N11" s="11">
        <f t="shared" si="0"/>
        <v>29.411764705882359</v>
      </c>
      <c r="O11" s="11">
        <f t="shared" si="1"/>
        <v>1.1764705882352899</v>
      </c>
      <c r="P11" s="11">
        <f t="shared" si="2"/>
        <v>-4.705882352941182</v>
      </c>
      <c r="Q11" s="11">
        <f t="shared" si="3"/>
        <v>-21.176470588235297</v>
      </c>
      <c r="R11" s="11">
        <f t="shared" si="4"/>
        <v>-35.294117647058819</v>
      </c>
      <c r="T11" s="11">
        <f t="shared" si="7"/>
        <v>101.37254901960786</v>
      </c>
      <c r="V11" s="14" t="s">
        <v>14</v>
      </c>
      <c r="W11" s="11">
        <v>101.37254901960786</v>
      </c>
    </row>
    <row r="12" spans="1:23" x14ac:dyDescent="0.35">
      <c r="A12" s="14" t="s">
        <v>4</v>
      </c>
      <c r="B12" s="14" t="s">
        <v>15</v>
      </c>
      <c r="C12" s="14">
        <v>10</v>
      </c>
      <c r="D12" s="14">
        <v>12</v>
      </c>
      <c r="E12" s="14">
        <v>7</v>
      </c>
      <c r="F12" s="14">
        <v>13</v>
      </c>
      <c r="G12" s="14">
        <v>8</v>
      </c>
      <c r="H12" s="14">
        <v>8</v>
      </c>
      <c r="I12" s="14">
        <v>7</v>
      </c>
      <c r="J12" s="14">
        <v>3</v>
      </c>
      <c r="K12" s="14">
        <v>7</v>
      </c>
      <c r="L12" s="14">
        <v>7</v>
      </c>
      <c r="M12" s="11">
        <f t="shared" si="5"/>
        <v>-38.46153846153846</v>
      </c>
      <c r="N12" s="11">
        <f t="shared" si="0"/>
        <v>-38.46153846153846</v>
      </c>
      <c r="O12" s="11">
        <f t="shared" si="1"/>
        <v>-46.153846153846153</v>
      </c>
      <c r="P12" s="11">
        <f t="shared" si="2"/>
        <v>-76.92307692307692</v>
      </c>
      <c r="Q12" s="11">
        <f t="shared" si="3"/>
        <v>-46.153846153846153</v>
      </c>
      <c r="R12" s="11">
        <f t="shared" si="4"/>
        <v>-46.153846153846153</v>
      </c>
      <c r="T12" s="11">
        <f t="shared" si="7"/>
        <v>51.282051282051285</v>
      </c>
      <c r="V12" s="14" t="s">
        <v>5</v>
      </c>
      <c r="W12" s="11">
        <v>96.396396396396398</v>
      </c>
    </row>
    <row r="13" spans="1:23" x14ac:dyDescent="0.35">
      <c r="A13" s="14" t="s">
        <v>4</v>
      </c>
      <c r="B13" s="14" t="s">
        <v>16</v>
      </c>
      <c r="C13" s="14">
        <v>173</v>
      </c>
      <c r="D13" s="14">
        <v>155</v>
      </c>
      <c r="E13" s="14">
        <v>143</v>
      </c>
      <c r="F13" s="14">
        <v>130</v>
      </c>
      <c r="G13" s="14">
        <v>127</v>
      </c>
      <c r="H13" s="14">
        <v>119</v>
      </c>
      <c r="I13" s="14">
        <v>127</v>
      </c>
      <c r="J13" s="14">
        <v>107</v>
      </c>
      <c r="K13" s="14">
        <v>95</v>
      </c>
      <c r="L13" s="14">
        <v>58</v>
      </c>
      <c r="M13" s="11">
        <f t="shared" si="5"/>
        <v>-2.3076923076923106</v>
      </c>
      <c r="N13" s="11">
        <f t="shared" si="0"/>
        <v>-8.4615384615384652</v>
      </c>
      <c r="O13" s="11">
        <f t="shared" si="1"/>
        <v>-2.3076923076923106</v>
      </c>
      <c r="P13" s="11">
        <f t="shared" si="2"/>
        <v>-17.692307692307697</v>
      </c>
      <c r="Q13" s="11">
        <f t="shared" si="3"/>
        <v>-26.923076923076927</v>
      </c>
      <c r="R13" s="11">
        <f t="shared" si="4"/>
        <v>-55.384615384615387</v>
      </c>
      <c r="T13" s="11">
        <f t="shared" si="7"/>
        <v>81.15384615384616</v>
      </c>
      <c r="V13" s="14" t="s">
        <v>39</v>
      </c>
      <c r="W13" s="11">
        <v>91.666666666666671</v>
      </c>
    </row>
    <row r="14" spans="1:23" x14ac:dyDescent="0.35">
      <c r="A14" s="14" t="s">
        <v>4</v>
      </c>
      <c r="B14" s="14" t="s">
        <v>17</v>
      </c>
      <c r="C14" s="14">
        <v>149</v>
      </c>
      <c r="D14" s="14">
        <v>142</v>
      </c>
      <c r="E14" s="14">
        <v>115</v>
      </c>
      <c r="F14" s="14">
        <v>91</v>
      </c>
      <c r="G14" s="14">
        <v>80</v>
      </c>
      <c r="H14" s="14">
        <v>77</v>
      </c>
      <c r="I14" s="14">
        <v>80</v>
      </c>
      <c r="J14" s="14">
        <v>99</v>
      </c>
      <c r="K14" s="14">
        <v>110</v>
      </c>
      <c r="L14" s="14">
        <v>134</v>
      </c>
      <c r="M14" s="11">
        <f t="shared" si="5"/>
        <v>-12.087912087912089</v>
      </c>
      <c r="N14" s="11">
        <f t="shared" si="0"/>
        <v>-15.384615384615385</v>
      </c>
      <c r="O14" s="11">
        <f t="shared" si="1"/>
        <v>-12.087912087912089</v>
      </c>
      <c r="P14" s="11">
        <f t="shared" si="2"/>
        <v>8.7912087912087813</v>
      </c>
      <c r="Q14" s="11">
        <f t="shared" si="3"/>
        <v>20.879120879120872</v>
      </c>
      <c r="R14" s="11">
        <f t="shared" si="4"/>
        <v>47.252747252747263</v>
      </c>
      <c r="T14" s="11">
        <f t="shared" si="7"/>
        <v>106.22710622710623</v>
      </c>
      <c r="V14" s="14" t="s">
        <v>6</v>
      </c>
      <c r="W14" s="11">
        <v>91.666666666666657</v>
      </c>
    </row>
    <row r="15" spans="1:23" x14ac:dyDescent="0.35">
      <c r="A15" s="14" t="s">
        <v>4</v>
      </c>
      <c r="B15" s="14" t="s">
        <v>18</v>
      </c>
      <c r="C15" s="14">
        <v>14</v>
      </c>
      <c r="D15" s="14">
        <v>13</v>
      </c>
      <c r="E15" s="14">
        <v>9</v>
      </c>
      <c r="F15" s="14">
        <v>15</v>
      </c>
      <c r="G15" s="14">
        <v>25</v>
      </c>
      <c r="H15" s="14">
        <v>311</v>
      </c>
      <c r="I15" s="14">
        <v>519</v>
      </c>
      <c r="J15" s="14">
        <v>261</v>
      </c>
      <c r="K15" s="14">
        <v>112</v>
      </c>
      <c r="L15" s="14">
        <v>70</v>
      </c>
      <c r="M15" s="11">
        <f t="shared" si="5"/>
        <v>66.666666666666671</v>
      </c>
      <c r="N15" s="11">
        <f t="shared" si="0"/>
        <v>1973.3333333333335</v>
      </c>
      <c r="O15" s="11">
        <f t="shared" si="1"/>
        <v>3360</v>
      </c>
      <c r="P15" s="11">
        <f t="shared" si="2"/>
        <v>1639.9999999999998</v>
      </c>
      <c r="Q15" s="11">
        <f t="shared" si="3"/>
        <v>646.66666666666663</v>
      </c>
      <c r="R15" s="11">
        <f t="shared" si="4"/>
        <v>366.66666666666669</v>
      </c>
      <c r="T15" s="11">
        <f t="shared" si="7"/>
        <v>1442.2222222222224</v>
      </c>
      <c r="V15" s="14" t="s">
        <v>77</v>
      </c>
      <c r="W15" s="11">
        <v>90.915106825486845</v>
      </c>
    </row>
    <row r="16" spans="1:23" x14ac:dyDescent="0.35">
      <c r="A16" s="14" t="s">
        <v>7</v>
      </c>
      <c r="B16" s="14" t="s">
        <v>19</v>
      </c>
      <c r="C16" s="14">
        <v>0</v>
      </c>
      <c r="D16" s="14">
        <v>3</v>
      </c>
      <c r="E16" s="14">
        <v>2</v>
      </c>
      <c r="F16" s="14">
        <v>0</v>
      </c>
      <c r="G16" s="14">
        <v>0</v>
      </c>
      <c r="H16" s="14">
        <v>0</v>
      </c>
      <c r="I16" s="14">
        <v>0</v>
      </c>
      <c r="J16" s="14">
        <v>1</v>
      </c>
      <c r="K16" s="14">
        <v>1</v>
      </c>
      <c r="L16" s="14">
        <v>2</v>
      </c>
      <c r="M16" s="11"/>
      <c r="N16" s="11"/>
      <c r="O16" s="11"/>
      <c r="P16" s="11"/>
      <c r="Q16" s="11"/>
      <c r="R16" s="11"/>
      <c r="T16" s="11"/>
      <c r="V16" s="14" t="s">
        <v>38</v>
      </c>
      <c r="W16" s="11">
        <v>90.670859538784057</v>
      </c>
    </row>
    <row r="17" spans="1:23" x14ac:dyDescent="0.35">
      <c r="A17" s="14" t="s">
        <v>4</v>
      </c>
      <c r="B17" s="14" t="s">
        <v>20</v>
      </c>
      <c r="C17" s="14">
        <v>1</v>
      </c>
      <c r="D17" s="14">
        <v>1</v>
      </c>
      <c r="E17" s="14">
        <v>0</v>
      </c>
      <c r="F17" s="14">
        <v>5</v>
      </c>
      <c r="G17" s="14">
        <v>9</v>
      </c>
      <c r="H17" s="14">
        <v>12</v>
      </c>
      <c r="I17" s="14">
        <v>3</v>
      </c>
      <c r="J17" s="14">
        <v>1</v>
      </c>
      <c r="K17" s="14">
        <v>1</v>
      </c>
      <c r="L17" s="14">
        <v>0</v>
      </c>
      <c r="M17" s="11">
        <f t="shared" si="5"/>
        <v>80</v>
      </c>
      <c r="N17" s="11">
        <f t="shared" si="0"/>
        <v>140</v>
      </c>
      <c r="O17" s="11">
        <f t="shared" si="1"/>
        <v>-40</v>
      </c>
      <c r="P17" s="11">
        <f t="shared" si="2"/>
        <v>-80</v>
      </c>
      <c r="Q17" s="11">
        <f t="shared" si="3"/>
        <v>-80</v>
      </c>
      <c r="R17" s="11">
        <f t="shared" si="4"/>
        <v>-100</v>
      </c>
      <c r="T17" s="11">
        <f t="shared" si="7"/>
        <v>86.666666666666657</v>
      </c>
      <c r="V17" s="14" t="s">
        <v>20</v>
      </c>
      <c r="W17" s="11">
        <v>86.666666666666657</v>
      </c>
    </row>
    <row r="18" spans="1:23" x14ac:dyDescent="0.35">
      <c r="A18" s="14" t="s">
        <v>4</v>
      </c>
      <c r="B18" s="14" t="s">
        <v>21</v>
      </c>
      <c r="C18" s="14">
        <v>59</v>
      </c>
      <c r="D18" s="14">
        <v>55</v>
      </c>
      <c r="E18" s="14">
        <v>40</v>
      </c>
      <c r="F18" s="14">
        <v>30</v>
      </c>
      <c r="G18" s="14">
        <v>23</v>
      </c>
      <c r="H18" s="14">
        <v>18</v>
      </c>
      <c r="I18" s="14">
        <v>16</v>
      </c>
      <c r="J18" s="14">
        <v>22</v>
      </c>
      <c r="K18" s="14">
        <v>25</v>
      </c>
      <c r="L18" s="14">
        <v>50</v>
      </c>
      <c r="M18" s="11">
        <f t="shared" si="5"/>
        <v>-23.333333333333329</v>
      </c>
      <c r="N18" s="11">
        <f t="shared" si="0"/>
        <v>-40</v>
      </c>
      <c r="O18" s="11">
        <f t="shared" si="1"/>
        <v>-46.666666666666664</v>
      </c>
      <c r="P18" s="11">
        <f t="shared" si="2"/>
        <v>-26.666666666666671</v>
      </c>
      <c r="Q18" s="11">
        <f t="shared" si="3"/>
        <v>-16.666666666666664</v>
      </c>
      <c r="R18" s="11">
        <f t="shared" si="4"/>
        <v>66.666666666666671</v>
      </c>
      <c r="T18" s="11">
        <f t="shared" si="7"/>
        <v>85.555555555555571</v>
      </c>
      <c r="V18" s="14" t="s">
        <v>21</v>
      </c>
      <c r="W18" s="11">
        <v>85.555555555555571</v>
      </c>
    </row>
    <row r="19" spans="1:23" x14ac:dyDescent="0.35">
      <c r="A19" s="14" t="s">
        <v>4</v>
      </c>
      <c r="B19" s="14" t="s">
        <v>22</v>
      </c>
      <c r="C19" s="14">
        <v>187</v>
      </c>
      <c r="D19" s="14">
        <v>184</v>
      </c>
      <c r="E19" s="14">
        <v>213</v>
      </c>
      <c r="F19" s="14">
        <v>281</v>
      </c>
      <c r="G19" s="14">
        <v>267</v>
      </c>
      <c r="H19" s="14">
        <v>187</v>
      </c>
      <c r="I19" s="14">
        <v>215</v>
      </c>
      <c r="J19" s="14">
        <v>181</v>
      </c>
      <c r="K19" s="14">
        <v>148</v>
      </c>
      <c r="L19" s="14">
        <v>112</v>
      </c>
      <c r="M19" s="11">
        <f t="shared" si="5"/>
        <v>-4.9822064056939457</v>
      </c>
      <c r="N19" s="11">
        <f t="shared" si="0"/>
        <v>-33.451957295373667</v>
      </c>
      <c r="O19" s="11">
        <f t="shared" si="1"/>
        <v>-23.487544483985769</v>
      </c>
      <c r="P19" s="11">
        <f t="shared" si="2"/>
        <v>-35.587188612099638</v>
      </c>
      <c r="Q19" s="11">
        <f t="shared" si="3"/>
        <v>-47.330960854092531</v>
      </c>
      <c r="R19" s="11">
        <f t="shared" si="4"/>
        <v>-60.142348754448392</v>
      </c>
      <c r="T19" s="11">
        <f t="shared" si="7"/>
        <v>65.836298932384338</v>
      </c>
      <c r="V19" s="14" t="s">
        <v>30</v>
      </c>
      <c r="W19" s="11">
        <v>83.333333333333329</v>
      </c>
    </row>
    <row r="20" spans="1:23" x14ac:dyDescent="0.35">
      <c r="A20" s="14" t="s">
        <v>13</v>
      </c>
      <c r="B20" s="14" t="s">
        <v>23</v>
      </c>
      <c r="C20" s="14">
        <v>108</v>
      </c>
      <c r="D20" s="14">
        <v>141</v>
      </c>
      <c r="E20" s="14">
        <v>100</v>
      </c>
      <c r="F20" s="14">
        <v>78</v>
      </c>
      <c r="G20" s="14">
        <v>86</v>
      </c>
      <c r="H20" s="14">
        <v>90</v>
      </c>
      <c r="I20" s="14">
        <v>94</v>
      </c>
      <c r="J20" s="14">
        <v>77</v>
      </c>
      <c r="K20" s="14">
        <v>74</v>
      </c>
      <c r="L20" s="14">
        <v>88</v>
      </c>
      <c r="M20" s="11">
        <f t="shared" si="5"/>
        <v>10.256410256410264</v>
      </c>
      <c r="N20" s="11">
        <f t="shared" si="0"/>
        <v>15.384615384615374</v>
      </c>
      <c r="O20" s="11">
        <f t="shared" si="1"/>
        <v>20.512820512820507</v>
      </c>
      <c r="P20" s="11">
        <f t="shared" si="2"/>
        <v>-1.2820512820512775</v>
      </c>
      <c r="Q20" s="11">
        <f t="shared" si="3"/>
        <v>-5.1282051282051322</v>
      </c>
      <c r="R20" s="11">
        <f t="shared" si="4"/>
        <v>12.820512820512819</v>
      </c>
      <c r="T20" s="11">
        <f t="shared" si="7"/>
        <v>108.76068376068375</v>
      </c>
      <c r="V20" s="14" t="s">
        <v>16</v>
      </c>
      <c r="W20" s="11">
        <v>81.15384615384616</v>
      </c>
    </row>
    <row r="21" spans="1:23" x14ac:dyDescent="0.35">
      <c r="A21" s="14" t="s">
        <v>24</v>
      </c>
      <c r="B21" s="14" t="s">
        <v>25</v>
      </c>
      <c r="C21" s="14">
        <v>0</v>
      </c>
      <c r="D21" s="14">
        <v>0</v>
      </c>
      <c r="E21" s="14">
        <v>0</v>
      </c>
      <c r="F21" s="14">
        <v>0</v>
      </c>
      <c r="G21" s="14">
        <v>0</v>
      </c>
      <c r="H21" s="14">
        <v>1</v>
      </c>
      <c r="I21" s="14">
        <v>0</v>
      </c>
      <c r="J21" s="14">
        <v>0</v>
      </c>
      <c r="K21" s="14">
        <v>0</v>
      </c>
      <c r="L21" s="14">
        <v>0</v>
      </c>
      <c r="M21" s="11"/>
      <c r="N21" s="11"/>
      <c r="O21" s="11"/>
      <c r="P21" s="11"/>
      <c r="Q21" s="11"/>
      <c r="R21" s="11"/>
      <c r="T21" s="11"/>
      <c r="V21" s="14" t="s">
        <v>31</v>
      </c>
      <c r="W21" s="11">
        <v>74.074074074074062</v>
      </c>
    </row>
    <row r="22" spans="1:23" x14ac:dyDescent="0.35">
      <c r="A22" s="14" t="s">
        <v>13</v>
      </c>
      <c r="B22" s="14" t="s">
        <v>26</v>
      </c>
      <c r="C22" s="14">
        <v>62</v>
      </c>
      <c r="D22" s="14">
        <v>59</v>
      </c>
      <c r="E22" s="14">
        <v>44</v>
      </c>
      <c r="F22" s="14">
        <v>118</v>
      </c>
      <c r="G22" s="14">
        <v>108</v>
      </c>
      <c r="H22" s="14">
        <v>89</v>
      </c>
      <c r="I22" s="14">
        <v>65</v>
      </c>
      <c r="J22" s="14">
        <v>64</v>
      </c>
      <c r="K22" s="14">
        <v>38</v>
      </c>
      <c r="L22" s="14">
        <v>44</v>
      </c>
      <c r="M22" s="11">
        <f t="shared" si="5"/>
        <v>-8.4745762711864394</v>
      </c>
      <c r="N22" s="11">
        <f t="shared" si="0"/>
        <v>-24.576271186440678</v>
      </c>
      <c r="O22" s="11">
        <f t="shared" si="1"/>
        <v>-44.915254237288138</v>
      </c>
      <c r="P22" s="11">
        <f t="shared" si="2"/>
        <v>-45.762711864406782</v>
      </c>
      <c r="Q22" s="11">
        <f t="shared" si="3"/>
        <v>-67.796610169491515</v>
      </c>
      <c r="R22" s="11">
        <f t="shared" si="4"/>
        <v>-62.711864406779661</v>
      </c>
      <c r="T22" s="11">
        <f t="shared" si="7"/>
        <v>57.627118644067799</v>
      </c>
      <c r="V22" s="14" t="s">
        <v>12</v>
      </c>
      <c r="W22" s="11">
        <v>72.61904761904762</v>
      </c>
    </row>
    <row r="23" spans="1:23" x14ac:dyDescent="0.35">
      <c r="A23" s="14" t="s">
        <v>4</v>
      </c>
      <c r="B23" s="14" t="s">
        <v>27</v>
      </c>
      <c r="C23" s="14">
        <v>3</v>
      </c>
      <c r="D23" s="14">
        <v>6</v>
      </c>
      <c r="E23" s="14">
        <v>5</v>
      </c>
      <c r="F23" s="14">
        <v>2</v>
      </c>
      <c r="G23" s="14">
        <v>1</v>
      </c>
      <c r="H23" s="14">
        <v>1</v>
      </c>
      <c r="I23" s="14">
        <v>5</v>
      </c>
      <c r="J23" s="14">
        <v>6</v>
      </c>
      <c r="K23" s="14">
        <v>17</v>
      </c>
      <c r="L23" s="14">
        <v>14</v>
      </c>
      <c r="M23" s="11">
        <f t="shared" si="5"/>
        <v>-50</v>
      </c>
      <c r="N23" s="11">
        <f t="shared" si="0"/>
        <v>-50</v>
      </c>
      <c r="O23" s="11">
        <f t="shared" si="1"/>
        <v>150</v>
      </c>
      <c r="P23" s="11">
        <f t="shared" si="2"/>
        <v>200</v>
      </c>
      <c r="Q23" s="11">
        <f t="shared" si="3"/>
        <v>750</v>
      </c>
      <c r="R23" s="11">
        <f t="shared" si="4"/>
        <v>600</v>
      </c>
      <c r="T23" s="11">
        <f t="shared" si="7"/>
        <v>366.66666666666663</v>
      </c>
      <c r="V23" s="14" t="s">
        <v>37</v>
      </c>
      <c r="W23" s="11">
        <v>72.222222222222214</v>
      </c>
    </row>
    <row r="24" spans="1:23" x14ac:dyDescent="0.35">
      <c r="A24" s="14" t="s">
        <v>4</v>
      </c>
      <c r="B24" s="14" t="s">
        <v>28</v>
      </c>
      <c r="C24" s="14">
        <v>3</v>
      </c>
      <c r="D24" s="14">
        <v>0</v>
      </c>
      <c r="E24" s="14">
        <v>2</v>
      </c>
      <c r="F24" s="14">
        <v>0</v>
      </c>
      <c r="G24" s="14">
        <v>0</v>
      </c>
      <c r="H24" s="14">
        <v>0</v>
      </c>
      <c r="I24" s="14">
        <v>0</v>
      </c>
      <c r="J24" s="14">
        <v>3</v>
      </c>
      <c r="K24" s="14">
        <v>0</v>
      </c>
      <c r="L24" s="14">
        <v>0</v>
      </c>
      <c r="M24" s="11"/>
      <c r="N24" s="11"/>
      <c r="O24" s="11"/>
      <c r="P24" s="11"/>
      <c r="Q24" s="11"/>
      <c r="R24" s="11"/>
      <c r="T24" s="11"/>
      <c r="V24" s="14" t="s">
        <v>22</v>
      </c>
      <c r="W24" s="11">
        <v>65.836298932384338</v>
      </c>
    </row>
    <row r="25" spans="1:23" x14ac:dyDescent="0.35">
      <c r="A25" s="14" t="s">
        <v>4</v>
      </c>
      <c r="B25" s="14" t="s">
        <v>29</v>
      </c>
      <c r="C25" s="14">
        <v>15</v>
      </c>
      <c r="D25" s="14">
        <v>15</v>
      </c>
      <c r="E25" s="14">
        <v>8</v>
      </c>
      <c r="F25" s="14">
        <v>8</v>
      </c>
      <c r="G25" s="14">
        <v>8</v>
      </c>
      <c r="H25" s="14">
        <v>6</v>
      </c>
      <c r="I25" s="14">
        <v>7</v>
      </c>
      <c r="J25" s="14">
        <v>5</v>
      </c>
      <c r="K25" s="14">
        <v>0</v>
      </c>
      <c r="L25" s="14">
        <v>1</v>
      </c>
      <c r="M25" s="11">
        <f t="shared" si="5"/>
        <v>0</v>
      </c>
      <c r="N25" s="11">
        <f t="shared" si="0"/>
        <v>-25</v>
      </c>
      <c r="O25" s="11">
        <f t="shared" si="1"/>
        <v>-12.5</v>
      </c>
      <c r="P25" s="11">
        <f t="shared" si="2"/>
        <v>-37.5</v>
      </c>
      <c r="Q25" s="11">
        <f t="shared" si="3"/>
        <v>-100</v>
      </c>
      <c r="R25" s="11">
        <f t="shared" si="4"/>
        <v>-87.5</v>
      </c>
      <c r="T25" s="11">
        <f t="shared" si="7"/>
        <v>56.25</v>
      </c>
      <c r="V25" s="14" t="s">
        <v>8</v>
      </c>
      <c r="W25" s="11">
        <v>59.684684684684676</v>
      </c>
    </row>
    <row r="26" spans="1:23" x14ac:dyDescent="0.35">
      <c r="A26" s="14" t="s">
        <v>4</v>
      </c>
      <c r="B26" s="14" t="s">
        <v>30</v>
      </c>
      <c r="C26" s="14">
        <v>7</v>
      </c>
      <c r="D26" s="14">
        <v>13</v>
      </c>
      <c r="E26" s="14">
        <v>12</v>
      </c>
      <c r="F26" s="14">
        <v>11</v>
      </c>
      <c r="G26" s="14">
        <v>11</v>
      </c>
      <c r="H26" s="14">
        <v>10</v>
      </c>
      <c r="I26" s="14">
        <v>11</v>
      </c>
      <c r="J26" s="14">
        <v>8</v>
      </c>
      <c r="K26" s="14">
        <v>7</v>
      </c>
      <c r="L26" s="14">
        <v>8</v>
      </c>
      <c r="M26" s="11">
        <f t="shared" si="5"/>
        <v>0</v>
      </c>
      <c r="N26" s="11">
        <f t="shared" si="0"/>
        <v>-9.0909090909090935</v>
      </c>
      <c r="O26" s="11">
        <f t="shared" si="1"/>
        <v>0</v>
      </c>
      <c r="P26" s="11">
        <f t="shared" si="2"/>
        <v>-27.27272727272727</v>
      </c>
      <c r="Q26" s="11">
        <f t="shared" si="3"/>
        <v>-36.363636363636367</v>
      </c>
      <c r="R26" s="11">
        <f t="shared" si="4"/>
        <v>-27.27272727272727</v>
      </c>
      <c r="T26" s="11">
        <f t="shared" si="7"/>
        <v>83.333333333333329</v>
      </c>
      <c r="V26" s="14" t="s">
        <v>36</v>
      </c>
      <c r="W26" s="11">
        <v>59.155701754385973</v>
      </c>
    </row>
    <row r="27" spans="1:23" x14ac:dyDescent="0.35">
      <c r="A27" s="14" t="s">
        <v>7</v>
      </c>
      <c r="B27" s="14" t="s">
        <v>31</v>
      </c>
      <c r="C27" s="14">
        <v>129</v>
      </c>
      <c r="D27" s="14">
        <v>103</v>
      </c>
      <c r="E27" s="14">
        <v>55</v>
      </c>
      <c r="F27" s="14">
        <v>63</v>
      </c>
      <c r="G27" s="14">
        <v>44</v>
      </c>
      <c r="H27" s="14">
        <v>67</v>
      </c>
      <c r="I27" s="14">
        <v>44</v>
      </c>
      <c r="J27" s="14">
        <v>40</v>
      </c>
      <c r="K27" s="14">
        <v>48</v>
      </c>
      <c r="L27" s="14">
        <v>37</v>
      </c>
      <c r="M27" s="11">
        <f t="shared" si="5"/>
        <v>-30.158730158730162</v>
      </c>
      <c r="N27" s="11">
        <f t="shared" si="0"/>
        <v>6.3492063492063489</v>
      </c>
      <c r="O27" s="11">
        <f t="shared" si="1"/>
        <v>-30.158730158730162</v>
      </c>
      <c r="P27" s="11">
        <f t="shared" si="2"/>
        <v>-36.507936507936513</v>
      </c>
      <c r="Q27" s="11">
        <f t="shared" si="3"/>
        <v>-23.809523809523814</v>
      </c>
      <c r="R27" s="11">
        <f t="shared" si="4"/>
        <v>-41.269841269841265</v>
      </c>
      <c r="T27" s="11">
        <f t="shared" si="7"/>
        <v>74.074074074074062</v>
      </c>
      <c r="V27" s="14" t="s">
        <v>26</v>
      </c>
      <c r="W27" s="11">
        <v>57.627118644067799</v>
      </c>
    </row>
    <row r="28" spans="1:23" x14ac:dyDescent="0.35">
      <c r="A28" s="14" t="s">
        <v>4</v>
      </c>
      <c r="B28" s="14" t="s">
        <v>32</v>
      </c>
      <c r="C28" s="14">
        <v>493</v>
      </c>
      <c r="D28" s="14">
        <v>406</v>
      </c>
      <c r="E28" s="14">
        <v>371</v>
      </c>
      <c r="F28" s="14">
        <v>273</v>
      </c>
      <c r="G28" s="14">
        <v>219</v>
      </c>
      <c r="H28" s="14">
        <v>135</v>
      </c>
      <c r="I28" s="14">
        <v>127</v>
      </c>
      <c r="J28" s="14">
        <v>101</v>
      </c>
      <c r="K28" s="14">
        <v>50</v>
      </c>
      <c r="L28" s="14">
        <v>44</v>
      </c>
      <c r="M28" s="11">
        <f t="shared" si="5"/>
        <v>-19.780219780219777</v>
      </c>
      <c r="N28" s="11">
        <f t="shared" si="0"/>
        <v>-50.549450549450547</v>
      </c>
      <c r="O28" s="11">
        <f t="shared" si="1"/>
        <v>-53.479853479853482</v>
      </c>
      <c r="P28" s="11">
        <f t="shared" si="2"/>
        <v>-63.003663003663</v>
      </c>
      <c r="Q28" s="11">
        <f t="shared" si="3"/>
        <v>-81.684981684981679</v>
      </c>
      <c r="R28" s="11">
        <f t="shared" si="4"/>
        <v>-83.882783882783883</v>
      </c>
      <c r="T28" s="11">
        <f t="shared" si="7"/>
        <v>41.269841269841272</v>
      </c>
      <c r="V28" s="14" t="s">
        <v>29</v>
      </c>
      <c r="W28" s="11">
        <v>56.25</v>
      </c>
    </row>
    <row r="29" spans="1:23" x14ac:dyDescent="0.35">
      <c r="A29" s="14" t="s">
        <v>7</v>
      </c>
      <c r="B29" s="14" t="s">
        <v>33</v>
      </c>
      <c r="C29" s="14">
        <v>10</v>
      </c>
      <c r="D29" s="14">
        <v>12</v>
      </c>
      <c r="E29" s="14">
        <v>7</v>
      </c>
      <c r="F29" s="14">
        <v>18</v>
      </c>
      <c r="G29" s="14">
        <v>23</v>
      </c>
      <c r="H29" s="14">
        <v>175</v>
      </c>
      <c r="I29" s="14">
        <v>288</v>
      </c>
      <c r="J29" s="14">
        <v>300</v>
      </c>
      <c r="K29" s="14">
        <v>162</v>
      </c>
      <c r="L29" s="14">
        <v>142</v>
      </c>
      <c r="M29" s="11">
        <f t="shared" si="5"/>
        <v>27.777777777777768</v>
      </c>
      <c r="N29" s="11">
        <f t="shared" si="0"/>
        <v>872.22222222222217</v>
      </c>
      <c r="O29" s="11">
        <f t="shared" si="1"/>
        <v>1500</v>
      </c>
      <c r="P29" s="11">
        <f t="shared" si="2"/>
        <v>1566.6666666666667</v>
      </c>
      <c r="Q29" s="11">
        <f t="shared" si="3"/>
        <v>800</v>
      </c>
      <c r="R29" s="11">
        <f t="shared" si="4"/>
        <v>688.88888888888891</v>
      </c>
      <c r="T29" s="11">
        <f t="shared" si="7"/>
        <v>1009.2592592592591</v>
      </c>
      <c r="V29" s="14" t="s">
        <v>15</v>
      </c>
      <c r="W29" s="11">
        <v>51.282051282051285</v>
      </c>
    </row>
    <row r="30" spans="1:23" x14ac:dyDescent="0.35">
      <c r="A30" s="14" t="s">
        <v>7</v>
      </c>
      <c r="B30" s="14" t="s">
        <v>34</v>
      </c>
      <c r="C30" s="14">
        <v>1</v>
      </c>
      <c r="D30" s="14">
        <v>1</v>
      </c>
      <c r="E30" s="14">
        <v>3</v>
      </c>
      <c r="F30" s="14">
        <v>1</v>
      </c>
      <c r="G30" s="14">
        <v>2</v>
      </c>
      <c r="H30" s="14">
        <v>1</v>
      </c>
      <c r="I30" s="14">
        <v>1</v>
      </c>
      <c r="J30" s="14">
        <v>0</v>
      </c>
      <c r="K30" s="14">
        <v>1</v>
      </c>
      <c r="L30" s="14">
        <v>3</v>
      </c>
      <c r="M30" s="11">
        <f t="shared" si="5"/>
        <v>100</v>
      </c>
      <c r="N30" s="11">
        <f t="shared" si="0"/>
        <v>0</v>
      </c>
      <c r="O30" s="11">
        <f t="shared" si="1"/>
        <v>0</v>
      </c>
      <c r="P30" s="11">
        <f t="shared" si="2"/>
        <v>-100</v>
      </c>
      <c r="Q30" s="11">
        <f t="shared" si="3"/>
        <v>0</v>
      </c>
      <c r="R30" s="11">
        <f t="shared" si="4"/>
        <v>200</v>
      </c>
      <c r="T30" s="11">
        <f t="shared" si="7"/>
        <v>133.33333333333331</v>
      </c>
      <c r="V30" s="14" t="s">
        <v>32</v>
      </c>
      <c r="W30" s="11">
        <v>41.269841269841272</v>
      </c>
    </row>
    <row r="31" spans="1:23" x14ac:dyDescent="0.35">
      <c r="A31" s="14" t="s">
        <v>7</v>
      </c>
      <c r="B31" s="14" t="s">
        <v>35</v>
      </c>
      <c r="C31" s="14">
        <v>0</v>
      </c>
      <c r="D31" s="14">
        <v>0</v>
      </c>
      <c r="E31" s="14">
        <v>0</v>
      </c>
      <c r="F31" s="14">
        <v>0</v>
      </c>
      <c r="G31" s="14">
        <v>0</v>
      </c>
      <c r="H31" s="14">
        <v>0</v>
      </c>
      <c r="I31" s="14">
        <v>1</v>
      </c>
      <c r="J31" s="14">
        <v>2</v>
      </c>
      <c r="K31" s="14">
        <v>2</v>
      </c>
      <c r="L31" s="14">
        <v>1</v>
      </c>
      <c r="M31" s="11"/>
      <c r="N31" s="11"/>
      <c r="O31" s="11"/>
      <c r="P31" s="11"/>
      <c r="Q31" s="11"/>
      <c r="R31" s="11"/>
      <c r="T31" s="11"/>
      <c r="V31" s="14" t="s">
        <v>9</v>
      </c>
    </row>
    <row r="32" spans="1:23" x14ac:dyDescent="0.35">
      <c r="A32" s="14" t="s">
        <v>4</v>
      </c>
      <c r="B32" s="14" t="s">
        <v>36</v>
      </c>
      <c r="C32" s="14">
        <v>279</v>
      </c>
      <c r="D32" s="14">
        <v>267</v>
      </c>
      <c r="E32" s="15">
        <v>280</v>
      </c>
      <c r="F32" s="15">
        <v>304</v>
      </c>
      <c r="G32" s="15">
        <v>243</v>
      </c>
      <c r="H32" s="15">
        <v>229</v>
      </c>
      <c r="I32" s="15">
        <v>200</v>
      </c>
      <c r="J32" s="14">
        <v>171</v>
      </c>
      <c r="K32" s="14">
        <v>140</v>
      </c>
      <c r="L32" s="14">
        <v>96</v>
      </c>
      <c r="M32" s="11">
        <f t="shared" si="5"/>
        <v>-20.065789473684216</v>
      </c>
      <c r="N32" s="11">
        <f t="shared" si="0"/>
        <v>-24.671052631578949</v>
      </c>
      <c r="O32" s="11">
        <f t="shared" si="1"/>
        <v>-34.210526315789465</v>
      </c>
      <c r="P32" s="11">
        <f t="shared" si="2"/>
        <v>-43.75</v>
      </c>
      <c r="Q32" s="11">
        <f t="shared" si="3"/>
        <v>-53.94736842105263</v>
      </c>
      <c r="R32" s="11">
        <f t="shared" si="4"/>
        <v>-68.421052631578945</v>
      </c>
      <c r="T32" s="11">
        <f t="shared" si="7"/>
        <v>59.155701754385973</v>
      </c>
      <c r="V32" s="14" t="s">
        <v>10</v>
      </c>
    </row>
    <row r="33" spans="1:23" x14ac:dyDescent="0.35">
      <c r="A33" s="14" t="s">
        <v>4</v>
      </c>
      <c r="B33" s="14" t="s">
        <v>37</v>
      </c>
      <c r="C33" s="14">
        <v>33</v>
      </c>
      <c r="D33" s="14">
        <v>61</v>
      </c>
      <c r="E33" s="15">
        <v>22</v>
      </c>
      <c r="F33" s="15">
        <v>24</v>
      </c>
      <c r="G33" s="15">
        <v>25</v>
      </c>
      <c r="H33" s="15">
        <v>15</v>
      </c>
      <c r="I33" s="15">
        <v>22</v>
      </c>
      <c r="J33" s="14">
        <v>13</v>
      </c>
      <c r="K33" s="14">
        <v>14</v>
      </c>
      <c r="L33" s="14">
        <v>15</v>
      </c>
      <c r="M33" s="11">
        <f t="shared" si="5"/>
        <v>4.1666666666666741</v>
      </c>
      <c r="N33" s="11">
        <f t="shared" si="0"/>
        <v>-37.5</v>
      </c>
      <c r="O33" s="11">
        <f t="shared" si="1"/>
        <v>-8.3333333333333375</v>
      </c>
      <c r="P33" s="11">
        <f t="shared" si="2"/>
        <v>-45.833333333333336</v>
      </c>
      <c r="Q33" s="11">
        <f t="shared" si="3"/>
        <v>-41.666666666666664</v>
      </c>
      <c r="R33" s="11">
        <f t="shared" si="4"/>
        <v>-37.5</v>
      </c>
      <c r="T33" s="11">
        <f t="shared" si="7"/>
        <v>72.222222222222214</v>
      </c>
      <c r="V33" s="14" t="s">
        <v>19</v>
      </c>
      <c r="W33" s="11"/>
    </row>
    <row r="34" spans="1:23" x14ac:dyDescent="0.35">
      <c r="A34" s="14" t="s">
        <v>4</v>
      </c>
      <c r="B34" s="14" t="s">
        <v>38</v>
      </c>
      <c r="C34" s="14">
        <v>202</v>
      </c>
      <c r="D34" s="14">
        <v>181</v>
      </c>
      <c r="E34" s="15">
        <v>181</v>
      </c>
      <c r="F34" s="15">
        <v>159</v>
      </c>
      <c r="G34" s="15">
        <v>158</v>
      </c>
      <c r="H34" s="15">
        <v>132</v>
      </c>
      <c r="I34" s="15">
        <v>116</v>
      </c>
      <c r="J34" s="14">
        <v>131</v>
      </c>
      <c r="K34" s="14">
        <v>146</v>
      </c>
      <c r="L34" s="14">
        <v>182</v>
      </c>
      <c r="M34" s="11">
        <f t="shared" si="5"/>
        <v>-0.62893081761006275</v>
      </c>
      <c r="N34" s="11">
        <f t="shared" si="0"/>
        <v>-16.981132075471695</v>
      </c>
      <c r="O34" s="11">
        <f t="shared" si="1"/>
        <v>-27.04402515723271</v>
      </c>
      <c r="P34" s="11">
        <f t="shared" si="2"/>
        <v>-17.610062893081757</v>
      </c>
      <c r="Q34" s="11">
        <f t="shared" si="3"/>
        <v>-8.1761006289308149</v>
      </c>
      <c r="R34" s="11">
        <f t="shared" si="4"/>
        <v>14.465408805031444</v>
      </c>
      <c r="T34" s="11">
        <f t="shared" si="7"/>
        <v>90.670859538784057</v>
      </c>
      <c r="V34" s="14" t="s">
        <v>25</v>
      </c>
      <c r="W34" s="11"/>
    </row>
    <row r="35" spans="1:23" x14ac:dyDescent="0.35">
      <c r="A35" s="14" t="s">
        <v>24</v>
      </c>
      <c r="B35" s="14" t="s">
        <v>39</v>
      </c>
      <c r="C35" s="14">
        <v>2256</v>
      </c>
      <c r="D35" s="14">
        <v>2119</v>
      </c>
      <c r="E35" s="15">
        <v>1799</v>
      </c>
      <c r="F35" s="15">
        <v>1854</v>
      </c>
      <c r="G35" s="15">
        <v>1718</v>
      </c>
      <c r="H35" s="15">
        <v>1937</v>
      </c>
      <c r="I35" s="15">
        <v>2152</v>
      </c>
      <c r="J35" s="14">
        <v>1774</v>
      </c>
      <c r="K35" s="14">
        <v>1375</v>
      </c>
      <c r="L35" s="14">
        <v>1241</v>
      </c>
      <c r="M35" s="11">
        <f t="shared" si="5"/>
        <v>-7.3354908306364592</v>
      </c>
      <c r="N35" s="11">
        <f t="shared" si="0"/>
        <v>4.4768069039913705</v>
      </c>
      <c r="O35" s="11">
        <f t="shared" si="1"/>
        <v>16.073354908306371</v>
      </c>
      <c r="P35" s="11">
        <f t="shared" si="2"/>
        <v>-4.3149946062567395</v>
      </c>
      <c r="Q35" s="11">
        <f t="shared" si="3"/>
        <v>-25.836030204962245</v>
      </c>
      <c r="R35" s="11">
        <f t="shared" si="4"/>
        <v>-33.063646170442283</v>
      </c>
      <c r="T35" s="11">
        <f t="shared" si="7"/>
        <v>91.666666666666671</v>
      </c>
      <c r="V35" s="14" t="s">
        <v>28</v>
      </c>
      <c r="W35" s="11"/>
    </row>
    <row r="36" spans="1:23" x14ac:dyDescent="0.35">
      <c r="A36" s="14"/>
      <c r="B36" s="14" t="s">
        <v>77</v>
      </c>
      <c r="C36" s="14">
        <f>C35-C14</f>
        <v>2107</v>
      </c>
      <c r="D36" s="14">
        <f t="shared" ref="D36:L36" si="8">D35-D14</f>
        <v>1977</v>
      </c>
      <c r="E36" s="14">
        <f t="shared" si="8"/>
        <v>1684</v>
      </c>
      <c r="F36" s="14">
        <f t="shared" si="8"/>
        <v>1763</v>
      </c>
      <c r="G36" s="14">
        <f t="shared" si="8"/>
        <v>1638</v>
      </c>
      <c r="H36" s="14">
        <f t="shared" si="8"/>
        <v>1860</v>
      </c>
      <c r="I36" s="14">
        <f t="shared" si="8"/>
        <v>2072</v>
      </c>
      <c r="J36" s="14">
        <f t="shared" si="8"/>
        <v>1675</v>
      </c>
      <c r="K36" s="14">
        <f t="shared" si="8"/>
        <v>1265</v>
      </c>
      <c r="L36" s="14">
        <f t="shared" si="8"/>
        <v>1107</v>
      </c>
      <c r="M36" s="11">
        <f t="shared" si="5"/>
        <v>-7.0901871809415766</v>
      </c>
      <c r="N36" s="11">
        <f t="shared" si="0"/>
        <v>5.5019852524106572</v>
      </c>
      <c r="O36" s="11">
        <f t="shared" si="1"/>
        <v>17.526942711287585</v>
      </c>
      <c r="P36" s="11">
        <f t="shared" si="2"/>
        <v>-4.9914917753828725</v>
      </c>
      <c r="Q36" s="11">
        <f t="shared" si="3"/>
        <v>-28.24730572887124</v>
      </c>
      <c r="R36" s="11">
        <f t="shared" si="4"/>
        <v>-37.209302325581397</v>
      </c>
      <c r="T36" s="11">
        <f t="shared" si="7"/>
        <v>90.915106825486845</v>
      </c>
      <c r="V36" s="14" t="s">
        <v>35</v>
      </c>
      <c r="W36" s="11"/>
    </row>
    <row r="37" spans="1:23" x14ac:dyDescent="0.35">
      <c r="A37" s="14" t="s">
        <v>40</v>
      </c>
      <c r="B37" s="14"/>
      <c r="C37" s="14"/>
      <c r="D37" s="14"/>
      <c r="E37" s="15"/>
      <c r="F37" s="15"/>
      <c r="G37" s="15"/>
      <c r="H37" s="15"/>
      <c r="I37" s="15"/>
      <c r="J37" s="14"/>
      <c r="K37" s="14"/>
      <c r="L37" s="14"/>
      <c r="M37" s="8"/>
      <c r="N37" s="8"/>
      <c r="O37" s="8"/>
    </row>
    <row r="38" spans="1:23" x14ac:dyDescent="0.35">
      <c r="A38" s="14" t="s">
        <v>7</v>
      </c>
      <c r="B38" s="14" t="s">
        <v>41</v>
      </c>
      <c r="C38" s="14">
        <v>0</v>
      </c>
      <c r="D38" s="14">
        <v>1</v>
      </c>
      <c r="E38" s="15">
        <v>0</v>
      </c>
      <c r="F38" s="15">
        <v>1</v>
      </c>
      <c r="G38" s="15">
        <v>0</v>
      </c>
      <c r="H38" s="15">
        <v>0</v>
      </c>
      <c r="I38" s="15">
        <v>1</v>
      </c>
      <c r="J38" s="14">
        <v>0</v>
      </c>
      <c r="K38" s="14">
        <v>1</v>
      </c>
      <c r="L38" s="14">
        <v>0</v>
      </c>
      <c r="M38" s="8"/>
      <c r="N38" s="8"/>
      <c r="O38" s="8"/>
    </row>
    <row r="39" spans="1:23" x14ac:dyDescent="0.35">
      <c r="A39" s="14" t="s">
        <v>4</v>
      </c>
      <c r="B39" s="14" t="s">
        <v>42</v>
      </c>
      <c r="C39" s="14">
        <v>0</v>
      </c>
      <c r="D39" s="14">
        <v>0</v>
      </c>
      <c r="E39" s="14">
        <v>0</v>
      </c>
      <c r="F39" s="14">
        <v>0</v>
      </c>
      <c r="G39" s="14">
        <v>0</v>
      </c>
      <c r="H39" s="14">
        <v>0</v>
      </c>
      <c r="I39" s="14">
        <v>0</v>
      </c>
      <c r="J39" s="14">
        <v>0</v>
      </c>
      <c r="K39" s="14">
        <v>0</v>
      </c>
      <c r="L39" s="14">
        <v>0</v>
      </c>
      <c r="M39" s="8"/>
      <c r="N39" s="8"/>
      <c r="O39" s="8"/>
    </row>
    <row r="40" spans="1:23" x14ac:dyDescent="0.35">
      <c r="A40" s="14" t="s">
        <v>13</v>
      </c>
      <c r="B40" s="14" t="s">
        <v>43</v>
      </c>
      <c r="C40" s="14">
        <v>24</v>
      </c>
      <c r="D40" s="14">
        <v>32</v>
      </c>
      <c r="E40" s="14">
        <v>36</v>
      </c>
      <c r="F40" s="14">
        <v>46</v>
      </c>
      <c r="G40" s="14">
        <v>49</v>
      </c>
      <c r="H40" s="14">
        <v>41</v>
      </c>
      <c r="I40" s="14">
        <v>44</v>
      </c>
      <c r="J40" s="14">
        <v>32</v>
      </c>
      <c r="K40" s="14">
        <v>42</v>
      </c>
      <c r="L40" s="14">
        <v>36</v>
      </c>
      <c r="M40" s="8"/>
      <c r="N40" s="8"/>
      <c r="O40" s="8"/>
    </row>
    <row r="41" spans="1:23" x14ac:dyDescent="0.35">
      <c r="A41" s="14" t="s">
        <v>13</v>
      </c>
      <c r="B41" s="14" t="s">
        <v>44</v>
      </c>
      <c r="C41" s="14">
        <v>172</v>
      </c>
      <c r="D41" s="14">
        <v>318</v>
      </c>
      <c r="E41" s="14">
        <v>287</v>
      </c>
      <c r="F41" s="14">
        <v>292</v>
      </c>
      <c r="G41" s="14">
        <v>274</v>
      </c>
      <c r="H41" s="14">
        <v>319</v>
      </c>
      <c r="I41" s="14">
        <v>216</v>
      </c>
      <c r="J41" s="14">
        <v>204</v>
      </c>
      <c r="K41" s="14">
        <v>183</v>
      </c>
      <c r="L41" s="14">
        <v>159</v>
      </c>
      <c r="M41" s="8"/>
      <c r="N41" s="8"/>
      <c r="O41" s="8"/>
    </row>
    <row r="42" spans="1:23" x14ac:dyDescent="0.35">
      <c r="A42" s="14" t="s">
        <v>13</v>
      </c>
      <c r="B42" s="14" t="s">
        <v>45</v>
      </c>
      <c r="C42" s="14">
        <v>242</v>
      </c>
      <c r="D42" s="14">
        <v>298</v>
      </c>
      <c r="E42" s="14">
        <v>195</v>
      </c>
      <c r="F42" s="14">
        <v>212</v>
      </c>
      <c r="G42" s="14">
        <v>223</v>
      </c>
      <c r="H42" s="14">
        <v>254</v>
      </c>
      <c r="I42" s="14">
        <v>247</v>
      </c>
      <c r="J42" s="14">
        <v>201</v>
      </c>
      <c r="K42" s="14">
        <v>376</v>
      </c>
      <c r="L42" s="14">
        <v>790</v>
      </c>
      <c r="M42" s="8"/>
      <c r="N42" s="8"/>
      <c r="O42" s="8"/>
    </row>
    <row r="43" spans="1:23" x14ac:dyDescent="0.35">
      <c r="A43" s="14" t="s">
        <v>7</v>
      </c>
      <c r="B43" s="14" t="s">
        <v>46</v>
      </c>
      <c r="C43" s="14">
        <v>1</v>
      </c>
      <c r="D43" s="14">
        <v>0</v>
      </c>
      <c r="E43" s="14">
        <v>0</v>
      </c>
      <c r="F43" s="14">
        <v>0</v>
      </c>
      <c r="G43" s="14">
        <v>0</v>
      </c>
      <c r="H43" s="14">
        <v>0</v>
      </c>
      <c r="I43" s="14">
        <v>0</v>
      </c>
      <c r="J43" s="14">
        <v>1</v>
      </c>
      <c r="K43" s="14"/>
      <c r="L43" s="14"/>
      <c r="M43" s="8"/>
      <c r="N43" s="8"/>
      <c r="O43" s="8"/>
    </row>
    <row r="44" spans="1:23" x14ac:dyDescent="0.35">
      <c r="A44" s="14" t="s">
        <v>7</v>
      </c>
      <c r="B44" s="14" t="s">
        <v>47</v>
      </c>
      <c r="C44" s="14">
        <v>1</v>
      </c>
      <c r="D44" s="14">
        <v>0</v>
      </c>
      <c r="E44" s="14">
        <v>0</v>
      </c>
      <c r="F44" s="14">
        <v>0</v>
      </c>
      <c r="G44" s="14">
        <v>0</v>
      </c>
      <c r="H44" s="14">
        <v>0</v>
      </c>
      <c r="I44" s="14">
        <v>0</v>
      </c>
      <c r="J44" s="14">
        <v>0</v>
      </c>
      <c r="K44" s="14">
        <v>0</v>
      </c>
      <c r="L44" s="14">
        <v>0</v>
      </c>
      <c r="M44" s="8"/>
      <c r="N44" s="8"/>
      <c r="O44" s="8"/>
    </row>
    <row r="45" spans="1:23" x14ac:dyDescent="0.35">
      <c r="A45" s="14" t="s">
        <v>13</v>
      </c>
      <c r="B45" s="14" t="s">
        <v>48</v>
      </c>
      <c r="C45" s="14">
        <v>156</v>
      </c>
      <c r="D45" s="14">
        <v>185</v>
      </c>
      <c r="E45" s="14">
        <v>202</v>
      </c>
      <c r="F45" s="14">
        <v>226</v>
      </c>
      <c r="G45" s="14">
        <v>219</v>
      </c>
      <c r="H45" s="14">
        <v>190</v>
      </c>
      <c r="I45" s="14">
        <v>235</v>
      </c>
      <c r="J45" s="14">
        <v>170</v>
      </c>
      <c r="K45" s="14">
        <v>176</v>
      </c>
      <c r="L45" s="14">
        <v>164</v>
      </c>
      <c r="M45" s="8"/>
      <c r="N45" s="8"/>
      <c r="O45" s="8"/>
    </row>
    <row r="46" spans="1:23" x14ac:dyDescent="0.35">
      <c r="A46" s="14" t="s">
        <v>4</v>
      </c>
      <c r="B46" s="14" t="s">
        <v>49</v>
      </c>
      <c r="C46" s="14">
        <v>49</v>
      </c>
      <c r="D46" s="14">
        <v>40</v>
      </c>
      <c r="E46" s="14">
        <v>41</v>
      </c>
      <c r="F46" s="14">
        <v>42</v>
      </c>
      <c r="G46" s="14">
        <v>41</v>
      </c>
      <c r="H46" s="14">
        <v>42</v>
      </c>
      <c r="I46" s="14">
        <v>71</v>
      </c>
      <c r="J46" s="14">
        <v>71</v>
      </c>
      <c r="K46" s="14">
        <v>39</v>
      </c>
      <c r="L46" s="14">
        <v>34</v>
      </c>
      <c r="M46" s="8"/>
      <c r="N46" s="8"/>
      <c r="O46" s="8"/>
    </row>
    <row r="47" spans="1:23" x14ac:dyDescent="0.35">
      <c r="A47" s="14" t="s">
        <v>13</v>
      </c>
      <c r="B47" s="14" t="s">
        <v>50</v>
      </c>
      <c r="C47" s="14">
        <v>1220</v>
      </c>
      <c r="D47" s="14">
        <v>1305</v>
      </c>
      <c r="E47" s="14">
        <v>1490</v>
      </c>
      <c r="F47" s="14">
        <v>1245</v>
      </c>
      <c r="G47" s="14">
        <v>1092</v>
      </c>
      <c r="H47" s="14">
        <v>907</v>
      </c>
      <c r="I47" s="14">
        <v>788</v>
      </c>
      <c r="J47" s="14">
        <v>720</v>
      </c>
      <c r="K47" s="14">
        <v>772</v>
      </c>
      <c r="L47" s="14">
        <v>815</v>
      </c>
      <c r="M47" s="8"/>
      <c r="N47" s="8"/>
      <c r="O47" s="8"/>
    </row>
    <row r="48" spans="1:23" x14ac:dyDescent="0.35">
      <c r="A48" s="14" t="s">
        <v>13</v>
      </c>
      <c r="B48" s="14" t="s">
        <v>51</v>
      </c>
      <c r="C48" s="14">
        <v>168</v>
      </c>
      <c r="D48" s="14">
        <v>254</v>
      </c>
      <c r="E48" s="14">
        <v>294</v>
      </c>
      <c r="F48" s="14">
        <v>466</v>
      </c>
      <c r="G48" s="14">
        <v>347</v>
      </c>
      <c r="H48" s="14">
        <v>355</v>
      </c>
      <c r="I48" s="14">
        <v>255</v>
      </c>
      <c r="J48" s="14">
        <v>188</v>
      </c>
      <c r="K48" s="14">
        <v>182</v>
      </c>
      <c r="L48" s="14">
        <v>169</v>
      </c>
      <c r="M48" s="8"/>
      <c r="N48" s="8"/>
      <c r="O48" s="8"/>
    </row>
    <row r="49" spans="1:19" x14ac:dyDescent="0.35">
      <c r="A49" s="14" t="s">
        <v>13</v>
      </c>
      <c r="B49" s="14" t="s">
        <v>52</v>
      </c>
      <c r="C49" s="14">
        <v>236</v>
      </c>
      <c r="D49" s="14">
        <v>224</v>
      </c>
      <c r="E49" s="14">
        <v>136</v>
      </c>
      <c r="F49" s="14">
        <v>62</v>
      </c>
      <c r="G49" s="14">
        <v>59</v>
      </c>
      <c r="H49" s="14">
        <v>61</v>
      </c>
      <c r="I49" s="14">
        <v>40</v>
      </c>
      <c r="J49" s="14">
        <v>20</v>
      </c>
      <c r="K49" s="14">
        <v>62</v>
      </c>
      <c r="L49" s="14">
        <v>38</v>
      </c>
      <c r="M49" s="8"/>
      <c r="N49" s="8"/>
      <c r="O49" s="8"/>
    </row>
    <row r="50" spans="1:19" x14ac:dyDescent="0.35">
      <c r="A50" s="14" t="s">
        <v>4</v>
      </c>
      <c r="B50" s="14" t="s">
        <v>53</v>
      </c>
      <c r="C50" s="14">
        <v>1</v>
      </c>
      <c r="D50" s="14">
        <v>0</v>
      </c>
      <c r="E50" s="14">
        <v>0</v>
      </c>
      <c r="F50" s="14">
        <v>0</v>
      </c>
      <c r="G50" s="14">
        <v>0</v>
      </c>
      <c r="H50" s="14">
        <v>0</v>
      </c>
      <c r="I50" s="14">
        <v>0</v>
      </c>
      <c r="J50" s="14">
        <v>0</v>
      </c>
      <c r="K50" s="14">
        <v>0</v>
      </c>
      <c r="L50" s="14">
        <v>0</v>
      </c>
      <c r="M50" s="8"/>
      <c r="N50" s="8"/>
      <c r="O50" s="8"/>
    </row>
    <row r="51" spans="1:19" x14ac:dyDescent="0.35">
      <c r="A51" s="14" t="s">
        <v>7</v>
      </c>
      <c r="B51" s="14" t="s">
        <v>54</v>
      </c>
      <c r="C51" s="14">
        <v>1</v>
      </c>
      <c r="D51" s="14">
        <v>0</v>
      </c>
      <c r="E51" s="14">
        <v>0</v>
      </c>
      <c r="F51" s="14">
        <v>0</v>
      </c>
      <c r="G51" s="14">
        <v>0</v>
      </c>
      <c r="H51" s="14">
        <v>0</v>
      </c>
      <c r="I51" s="14">
        <v>1</v>
      </c>
      <c r="J51" s="14">
        <v>0</v>
      </c>
      <c r="K51" s="14">
        <v>0</v>
      </c>
      <c r="L51" s="14">
        <v>0</v>
      </c>
      <c r="M51" s="8"/>
      <c r="N51" s="8"/>
      <c r="O51" s="8"/>
    </row>
    <row r="52" spans="1:19" x14ac:dyDescent="0.35">
      <c r="A52" s="14" t="s">
        <v>13</v>
      </c>
      <c r="B52" s="13" t="s">
        <v>55</v>
      </c>
      <c r="C52" s="14"/>
      <c r="D52" s="14"/>
      <c r="E52" s="14"/>
      <c r="F52" s="14"/>
      <c r="G52" s="14">
        <v>0</v>
      </c>
      <c r="H52" s="14"/>
      <c r="I52" s="14"/>
      <c r="J52" s="14"/>
      <c r="K52" s="14"/>
      <c r="L52" s="14"/>
      <c r="M52" s="8"/>
      <c r="N52" s="8"/>
      <c r="O52" s="8"/>
    </row>
    <row r="53" spans="1:19" x14ac:dyDescent="0.35">
      <c r="A53" s="15" t="s">
        <v>4</v>
      </c>
      <c r="B53" s="15" t="s">
        <v>56</v>
      </c>
      <c r="C53" s="15">
        <v>0</v>
      </c>
      <c r="D53" s="15">
        <v>0</v>
      </c>
      <c r="E53" s="15">
        <v>0</v>
      </c>
      <c r="F53" s="15">
        <v>0</v>
      </c>
      <c r="G53" s="15">
        <v>0</v>
      </c>
      <c r="H53" s="15">
        <v>0</v>
      </c>
      <c r="I53" s="14">
        <v>0</v>
      </c>
      <c r="J53" s="14">
        <v>0</v>
      </c>
      <c r="K53" s="14">
        <v>0</v>
      </c>
      <c r="L53" s="14">
        <v>0</v>
      </c>
      <c r="M53" s="8"/>
      <c r="N53" s="8"/>
      <c r="O53" s="8"/>
    </row>
    <row r="54" spans="1:19" x14ac:dyDescent="0.35">
      <c r="A54" s="15" t="s">
        <v>7</v>
      </c>
      <c r="B54" s="12" t="s">
        <v>57</v>
      </c>
      <c r="C54" s="15">
        <v>8</v>
      </c>
      <c r="D54" s="15">
        <v>12</v>
      </c>
      <c r="E54" s="15">
        <v>10</v>
      </c>
      <c r="F54" s="15">
        <v>10</v>
      </c>
      <c r="G54" s="15">
        <v>6</v>
      </c>
      <c r="H54" s="15">
        <v>9</v>
      </c>
      <c r="I54" s="14">
        <v>5</v>
      </c>
      <c r="J54" s="14">
        <v>11</v>
      </c>
      <c r="K54" s="14">
        <v>5</v>
      </c>
      <c r="L54" s="14">
        <v>4</v>
      </c>
      <c r="M54" s="8"/>
      <c r="N54" s="8"/>
      <c r="O54" s="8"/>
    </row>
    <row r="55" spans="1:19" x14ac:dyDescent="0.35">
      <c r="A55" s="15" t="s">
        <v>7</v>
      </c>
      <c r="B55" s="12" t="s">
        <v>58</v>
      </c>
      <c r="C55" s="15">
        <v>8</v>
      </c>
      <c r="D55" s="15">
        <v>12</v>
      </c>
      <c r="E55" s="15">
        <v>10</v>
      </c>
      <c r="F55" s="15">
        <v>9</v>
      </c>
      <c r="G55" s="15">
        <v>6</v>
      </c>
      <c r="H55" s="15">
        <v>9</v>
      </c>
      <c r="I55" s="14">
        <v>5</v>
      </c>
      <c r="J55" s="14">
        <v>11</v>
      </c>
      <c r="K55" s="14">
        <v>5</v>
      </c>
      <c r="L55" s="14">
        <v>4</v>
      </c>
      <c r="M55" s="8"/>
      <c r="N55" s="8"/>
      <c r="O55" s="8"/>
    </row>
    <row r="56" spans="1:19" x14ac:dyDescent="0.35">
      <c r="A56" s="15" t="s">
        <v>7</v>
      </c>
      <c r="B56" s="12" t="s">
        <v>59</v>
      </c>
      <c r="C56" s="15">
        <v>0</v>
      </c>
      <c r="D56" s="15">
        <v>0</v>
      </c>
      <c r="E56" s="15">
        <v>0</v>
      </c>
      <c r="F56" s="15">
        <v>1</v>
      </c>
      <c r="G56" s="15">
        <v>0</v>
      </c>
      <c r="H56" s="15">
        <v>0</v>
      </c>
      <c r="I56" s="14">
        <v>0</v>
      </c>
      <c r="J56" s="14">
        <v>0</v>
      </c>
      <c r="K56" s="14">
        <v>0</v>
      </c>
      <c r="L56" s="14">
        <v>0</v>
      </c>
      <c r="M56" s="8"/>
      <c r="N56" s="8"/>
      <c r="O56" s="8"/>
    </row>
    <row r="57" spans="1:19" x14ac:dyDescent="0.35">
      <c r="A57" s="15" t="s">
        <v>4</v>
      </c>
      <c r="B57" s="15" t="s">
        <v>60</v>
      </c>
      <c r="C57" s="15">
        <v>56</v>
      </c>
      <c r="D57" s="15">
        <v>50</v>
      </c>
      <c r="E57" s="15">
        <v>30</v>
      </c>
      <c r="F57" s="15">
        <v>26</v>
      </c>
      <c r="G57" s="15">
        <v>20</v>
      </c>
      <c r="H57" s="15">
        <v>21</v>
      </c>
      <c r="I57" s="14">
        <v>24</v>
      </c>
      <c r="J57" s="14">
        <v>13</v>
      </c>
      <c r="K57" s="14">
        <v>7</v>
      </c>
      <c r="L57" s="14">
        <v>10</v>
      </c>
      <c r="M57" s="8"/>
      <c r="N57" s="8"/>
      <c r="O57" s="8"/>
    </row>
    <row r="58" spans="1:19" x14ac:dyDescent="0.35">
      <c r="A58" s="15" t="s">
        <v>13</v>
      </c>
      <c r="B58" s="15" t="s">
        <v>61</v>
      </c>
      <c r="C58" s="15">
        <v>125</v>
      </c>
      <c r="D58" s="15">
        <v>209</v>
      </c>
      <c r="E58" s="15">
        <v>206</v>
      </c>
      <c r="F58" s="15">
        <v>263</v>
      </c>
      <c r="G58" s="15">
        <v>672</v>
      </c>
      <c r="H58" s="15">
        <v>455</v>
      </c>
      <c r="I58" s="14">
        <v>299</v>
      </c>
      <c r="J58" s="14">
        <v>243</v>
      </c>
      <c r="K58" s="14">
        <v>236</v>
      </c>
      <c r="L58" s="14">
        <v>243</v>
      </c>
      <c r="M58" s="8"/>
      <c r="N58" s="8"/>
      <c r="O58" s="8"/>
    </row>
    <row r="59" spans="1:19" x14ac:dyDescent="0.35">
      <c r="A59" s="15" t="s">
        <v>7</v>
      </c>
      <c r="B59" s="15" t="s">
        <v>62</v>
      </c>
      <c r="C59" s="15">
        <v>5</v>
      </c>
      <c r="D59" s="15">
        <v>6</v>
      </c>
      <c r="E59" s="15">
        <v>0</v>
      </c>
      <c r="F59" s="15">
        <v>1</v>
      </c>
      <c r="G59" s="15">
        <v>0</v>
      </c>
      <c r="H59" s="15">
        <v>5</v>
      </c>
      <c r="I59" s="14">
        <v>6</v>
      </c>
      <c r="J59" s="14">
        <v>4</v>
      </c>
      <c r="K59" s="14">
        <v>10</v>
      </c>
      <c r="L59" s="14">
        <v>13</v>
      </c>
      <c r="M59" s="8"/>
      <c r="N59" s="8"/>
      <c r="O59" s="8"/>
    </row>
    <row r="60" spans="1:19" x14ac:dyDescent="0.35">
      <c r="A60" s="15" t="s">
        <v>13</v>
      </c>
      <c r="B60" s="15" t="s">
        <v>63</v>
      </c>
      <c r="C60" s="15">
        <v>0</v>
      </c>
      <c r="D60" s="15">
        <v>0</v>
      </c>
      <c r="E60" s="15">
        <v>0</v>
      </c>
      <c r="F60" s="15">
        <v>0</v>
      </c>
      <c r="G60" s="15">
        <v>0</v>
      </c>
      <c r="H60" s="15">
        <v>0</v>
      </c>
      <c r="I60" s="14">
        <v>0</v>
      </c>
      <c r="J60" s="14"/>
      <c r="K60" s="14"/>
      <c r="L60" s="14"/>
      <c r="M60" s="8"/>
      <c r="N60" s="8"/>
      <c r="O60" s="8"/>
    </row>
    <row r="61" spans="1:19" x14ac:dyDescent="0.35">
      <c r="A61" s="15" t="s">
        <v>13</v>
      </c>
      <c r="B61" s="15" t="s">
        <v>64</v>
      </c>
      <c r="C61" s="15">
        <v>7127</v>
      </c>
      <c r="D61" s="15">
        <v>7084</v>
      </c>
      <c r="E61" s="15">
        <v>7009</v>
      </c>
      <c r="F61" s="15">
        <v>7105</v>
      </c>
      <c r="G61" s="15">
        <v>6934</v>
      </c>
      <c r="H61" s="15">
        <v>6588</v>
      </c>
      <c r="I61" s="14">
        <v>5933</v>
      </c>
      <c r="J61" s="14">
        <v>5847</v>
      </c>
      <c r="K61" s="14">
        <v>4670</v>
      </c>
      <c r="L61" s="14">
        <v>3449</v>
      </c>
      <c r="M61" s="8"/>
      <c r="N61" s="8"/>
      <c r="O61" s="8"/>
    </row>
    <row r="62" spans="1:19" x14ac:dyDescent="0.35">
      <c r="A62" s="15" t="s">
        <v>13</v>
      </c>
      <c r="B62" s="15" t="s">
        <v>65</v>
      </c>
      <c r="C62" s="15">
        <v>1454</v>
      </c>
      <c r="D62" s="15">
        <v>1816</v>
      </c>
      <c r="E62" s="15">
        <v>1561</v>
      </c>
      <c r="F62" s="15">
        <v>612</v>
      </c>
      <c r="G62" s="15">
        <v>1850</v>
      </c>
      <c r="H62" s="15"/>
      <c r="I62" s="14"/>
      <c r="J62" s="14"/>
      <c r="K62" s="14"/>
      <c r="L62" s="14"/>
      <c r="M62" s="8"/>
      <c r="N62" s="8"/>
      <c r="O62" s="8"/>
      <c r="S62">
        <v>12095.5</v>
      </c>
    </row>
    <row r="63" spans="1:19" x14ac:dyDescent="0.35">
      <c r="A63" s="15" t="s">
        <v>24</v>
      </c>
      <c r="B63" s="15" t="s">
        <v>66</v>
      </c>
      <c r="C63" s="15">
        <v>11046</v>
      </c>
      <c r="D63" s="15">
        <v>11834</v>
      </c>
      <c r="E63" s="15">
        <v>11497</v>
      </c>
      <c r="F63" s="15">
        <v>10609</v>
      </c>
      <c r="G63" s="15">
        <v>11786</v>
      </c>
      <c r="H63" s="15">
        <v>9247</v>
      </c>
      <c r="I63" s="14">
        <v>8165</v>
      </c>
      <c r="J63" s="14">
        <v>7725</v>
      </c>
      <c r="K63" s="14">
        <v>6761</v>
      </c>
      <c r="L63" s="14">
        <v>5924</v>
      </c>
      <c r="M63" s="8"/>
      <c r="N63" s="8"/>
      <c r="O63" s="8"/>
      <c r="S63">
        <v>12015</v>
      </c>
    </row>
    <row r="64" spans="1:19" x14ac:dyDescent="0.35">
      <c r="A64" s="12" t="s">
        <v>67</v>
      </c>
      <c r="B64" s="15"/>
      <c r="C64" s="15"/>
      <c r="D64" s="15"/>
      <c r="E64" s="15"/>
      <c r="F64" s="15"/>
      <c r="G64" s="15"/>
      <c r="H64" s="15"/>
      <c r="I64" s="14"/>
      <c r="J64" s="14"/>
      <c r="K64" s="14"/>
      <c r="L64" s="14"/>
      <c r="M64" s="8"/>
      <c r="N64" s="8"/>
      <c r="O64" s="8"/>
      <c r="S64" t="s">
        <v>80</v>
      </c>
    </row>
    <row r="65" spans="1:20" x14ac:dyDescent="0.35">
      <c r="A65" s="15" t="s">
        <v>4</v>
      </c>
      <c r="B65" s="15" t="s">
        <v>4</v>
      </c>
      <c r="C65" s="15">
        <v>1818</v>
      </c>
      <c r="D65" s="15">
        <v>1716</v>
      </c>
      <c r="E65" s="15">
        <v>1559</v>
      </c>
      <c r="F65" s="15">
        <v>1481</v>
      </c>
      <c r="G65" s="15">
        <v>1335</v>
      </c>
      <c r="H65" s="15">
        <v>1391</v>
      </c>
      <c r="I65" s="14">
        <v>1622</v>
      </c>
      <c r="J65" s="14">
        <v>1254</v>
      </c>
      <c r="K65" s="14">
        <v>968</v>
      </c>
      <c r="L65" s="14">
        <v>880</v>
      </c>
      <c r="M65" s="8"/>
      <c r="N65" s="8"/>
      <c r="O65" s="8"/>
    </row>
    <row r="66" spans="1:20" x14ac:dyDescent="0.35">
      <c r="A66" s="15" t="s">
        <v>7</v>
      </c>
      <c r="B66" s="15" t="s">
        <v>7</v>
      </c>
      <c r="C66" s="15">
        <v>199</v>
      </c>
      <c r="D66" s="15">
        <v>197</v>
      </c>
      <c r="E66" s="15">
        <v>141</v>
      </c>
      <c r="F66" s="15">
        <v>172</v>
      </c>
      <c r="G66" s="15">
        <v>138</v>
      </c>
      <c r="H66" s="15">
        <v>333</v>
      </c>
      <c r="I66" s="14">
        <v>393</v>
      </c>
      <c r="J66" s="14">
        <v>398</v>
      </c>
      <c r="K66" s="14">
        <v>290</v>
      </c>
      <c r="L66" s="14">
        <v>235</v>
      </c>
      <c r="M66" s="8"/>
      <c r="N66" s="8"/>
      <c r="O66" s="8"/>
    </row>
    <row r="67" spans="1:20" x14ac:dyDescent="0.35">
      <c r="A67" s="15" t="s">
        <v>13</v>
      </c>
      <c r="B67" s="15" t="s">
        <v>13</v>
      </c>
      <c r="C67" s="15">
        <v>11285</v>
      </c>
      <c r="D67" s="15">
        <v>12040</v>
      </c>
      <c r="E67" s="15">
        <v>11596</v>
      </c>
      <c r="F67" s="15">
        <v>10810</v>
      </c>
      <c r="G67" s="15">
        <v>12031</v>
      </c>
      <c r="H67" s="15">
        <v>9459</v>
      </c>
      <c r="I67" s="14">
        <v>8302</v>
      </c>
      <c r="J67" s="14">
        <v>7847</v>
      </c>
      <c r="K67" s="14">
        <v>6878</v>
      </c>
      <c r="L67" s="14">
        <v>6050</v>
      </c>
      <c r="M67" s="8"/>
      <c r="N67" s="8"/>
      <c r="O67" s="8"/>
    </row>
    <row r="68" spans="1:20" x14ac:dyDescent="0.35">
      <c r="A68" s="15" t="s">
        <v>24</v>
      </c>
      <c r="B68" s="15" t="s">
        <v>68</v>
      </c>
      <c r="C68" s="15">
        <v>13302</v>
      </c>
      <c r="D68" s="15">
        <v>13953</v>
      </c>
      <c r="E68" s="15">
        <v>13296</v>
      </c>
      <c r="F68" s="15">
        <v>12463</v>
      </c>
      <c r="G68" s="15">
        <v>13504</v>
      </c>
      <c r="H68" s="15">
        <v>11183</v>
      </c>
      <c r="I68" s="14">
        <v>10317</v>
      </c>
      <c r="J68" s="14">
        <v>9499</v>
      </c>
      <c r="K68" s="14">
        <v>8136</v>
      </c>
      <c r="L68" s="14">
        <v>7165</v>
      </c>
      <c r="M68" s="8"/>
      <c r="N68" s="8"/>
      <c r="O68" s="8"/>
    </row>
    <row r="69" spans="1:20" x14ac:dyDescent="0.35">
      <c r="A69" s="12" t="s">
        <v>69</v>
      </c>
      <c r="B69" s="6"/>
      <c r="C69" s="6"/>
      <c r="D69" s="6"/>
      <c r="E69" s="6"/>
      <c r="F69" s="6"/>
      <c r="G69" s="6"/>
      <c r="H69" s="6"/>
      <c r="I69" s="6"/>
      <c r="J69" s="6"/>
      <c r="K69" s="6"/>
      <c r="L69" s="6"/>
      <c r="M69" s="6"/>
      <c r="N69" s="6"/>
      <c r="O69" s="6"/>
      <c r="P69" s="2"/>
      <c r="Q69" s="2"/>
      <c r="R69" s="2"/>
    </row>
    <row r="70" spans="1:20" x14ac:dyDescent="0.35">
      <c r="A70" s="12" t="s">
        <v>70</v>
      </c>
      <c r="B70" s="6"/>
      <c r="C70" s="6"/>
      <c r="D70" s="6"/>
      <c r="E70" s="6"/>
      <c r="F70" s="6"/>
      <c r="G70" s="6"/>
      <c r="H70" s="6"/>
      <c r="I70" s="6"/>
      <c r="J70" s="6"/>
      <c r="K70" s="6"/>
      <c r="L70" s="6"/>
      <c r="M70" s="6"/>
      <c r="N70" s="6"/>
      <c r="O70" s="6"/>
      <c r="P70" s="2"/>
      <c r="Q70" s="2"/>
      <c r="R70" s="2"/>
    </row>
    <row r="71" spans="1:20" x14ac:dyDescent="0.35">
      <c r="A71" s="4" t="s">
        <v>73</v>
      </c>
      <c r="B71" s="4"/>
      <c r="C71" s="4"/>
      <c r="D71" s="4"/>
      <c r="E71" s="4"/>
      <c r="F71" s="4"/>
      <c r="G71" s="4"/>
      <c r="H71" s="4"/>
      <c r="I71" s="4"/>
      <c r="J71" s="4"/>
      <c r="K71" s="4"/>
      <c r="L71" s="4"/>
      <c r="M71" s="4"/>
      <c r="N71" s="4"/>
      <c r="O71" s="4"/>
      <c r="P71" s="4"/>
      <c r="Q71" s="4"/>
      <c r="R71" s="4"/>
      <c r="S71" s="4"/>
      <c r="T71" s="4"/>
    </row>
    <row r="72" spans="1:20" x14ac:dyDescent="0.35">
      <c r="A72" s="4" t="s">
        <v>74</v>
      </c>
      <c r="B72" s="4"/>
      <c r="C72" s="4"/>
      <c r="D72" s="4"/>
      <c r="E72" s="4"/>
      <c r="F72" s="4"/>
      <c r="G72" s="4"/>
      <c r="H72" s="4"/>
      <c r="I72" s="4"/>
      <c r="J72" s="4"/>
      <c r="K72" s="4"/>
      <c r="L72" s="4"/>
      <c r="M72" s="4"/>
      <c r="N72" s="4"/>
      <c r="O72" s="4"/>
      <c r="P72" s="4"/>
      <c r="Q72" s="4"/>
      <c r="R72" s="4"/>
      <c r="S72" s="4"/>
      <c r="T72" s="4"/>
    </row>
    <row r="73" spans="1:20" x14ac:dyDescent="0.35">
      <c r="A73" s="4" t="s">
        <v>75</v>
      </c>
      <c r="B73" s="4"/>
      <c r="C73" s="4"/>
      <c r="D73" s="4"/>
      <c r="E73" s="4"/>
      <c r="F73" s="4"/>
      <c r="G73" s="4"/>
      <c r="H73" s="4"/>
      <c r="I73" s="4"/>
      <c r="J73" s="4"/>
      <c r="K73" s="4"/>
      <c r="L73" s="4"/>
      <c r="M73" s="4"/>
      <c r="N73" s="4"/>
      <c r="O73" s="4"/>
      <c r="P73" s="4"/>
      <c r="Q73" s="4"/>
      <c r="R73" s="4"/>
      <c r="S73" s="4"/>
      <c r="T73" s="4"/>
    </row>
    <row r="74" spans="1:20" x14ac:dyDescent="0.35">
      <c r="A74" s="5" t="s">
        <v>71</v>
      </c>
      <c r="B74" s="6"/>
      <c r="C74" s="6"/>
      <c r="D74" s="6"/>
      <c r="E74" s="7"/>
      <c r="F74" s="6"/>
      <c r="G74" s="7"/>
      <c r="H74" s="6"/>
      <c r="I74" s="7"/>
      <c r="J74" s="6"/>
      <c r="K74" s="7"/>
      <c r="L74" s="6"/>
      <c r="M74" s="6"/>
      <c r="N74" s="7"/>
      <c r="O74" s="8"/>
      <c r="P74" s="8"/>
      <c r="Q74" s="8"/>
    </row>
    <row r="75" spans="1:20" x14ac:dyDescent="0.35">
      <c r="A75" s="9" t="s">
        <v>76</v>
      </c>
      <c r="B75" s="9"/>
      <c r="C75" s="9"/>
      <c r="D75" s="9"/>
      <c r="E75" s="9"/>
      <c r="F75" s="9"/>
      <c r="G75" s="9"/>
      <c r="H75" s="9"/>
      <c r="I75" s="9"/>
      <c r="J75" s="9"/>
      <c r="K75" s="9"/>
      <c r="L75" s="9"/>
      <c r="M75" s="10"/>
      <c r="N75" s="11"/>
      <c r="O75" s="8"/>
      <c r="P75" s="8"/>
      <c r="Q75" s="8"/>
    </row>
  </sheetData>
  <sortState ref="V4:W36">
    <sortCondition descending="1" ref="W4:W3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40"/>
  <sheetViews>
    <sheetView showGridLines="0" tabSelected="1" workbookViewId="0">
      <selection activeCell="C5" sqref="C5"/>
    </sheetView>
  </sheetViews>
  <sheetFormatPr defaultRowHeight="14.5" x14ac:dyDescent="0.35"/>
  <cols>
    <col min="1" max="16" width="6.6328125" customWidth="1"/>
  </cols>
  <sheetData>
    <row r="1" spans="1:16" x14ac:dyDescent="0.35">
      <c r="A1" s="16" t="s">
        <v>78</v>
      </c>
      <c r="B1" s="16"/>
      <c r="C1" s="16"/>
      <c r="D1" s="16"/>
      <c r="E1" s="16"/>
      <c r="F1" s="16"/>
      <c r="G1" s="16"/>
      <c r="H1" s="16"/>
      <c r="I1" s="16"/>
      <c r="J1" s="16"/>
      <c r="K1" s="16"/>
      <c r="L1" s="16"/>
      <c r="M1" s="16"/>
      <c r="N1" s="17"/>
      <c r="O1" s="19"/>
      <c r="P1" s="19"/>
    </row>
    <row r="2" spans="1:16" x14ac:dyDescent="0.35">
      <c r="A2" s="21"/>
      <c r="B2" s="21">
        <v>2006</v>
      </c>
      <c r="C2" s="21">
        <v>2007</v>
      </c>
      <c r="D2" s="21">
        <v>2008</v>
      </c>
      <c r="E2" s="21">
        <v>2009</v>
      </c>
      <c r="F2" s="21">
        <v>2010</v>
      </c>
      <c r="G2" s="21">
        <v>2011</v>
      </c>
      <c r="H2" s="21">
        <v>2012</v>
      </c>
      <c r="I2" s="21">
        <v>2013</v>
      </c>
      <c r="J2" s="21">
        <v>2014</v>
      </c>
      <c r="K2" s="21">
        <v>2015</v>
      </c>
      <c r="L2" s="21"/>
      <c r="M2" s="21"/>
      <c r="N2" s="21"/>
      <c r="O2" s="21"/>
      <c r="P2" s="21"/>
    </row>
    <row r="3" spans="1:16" x14ac:dyDescent="0.35">
      <c r="A3" s="17" t="s">
        <v>18</v>
      </c>
      <c r="B3" s="17">
        <v>505</v>
      </c>
      <c r="C3" s="17">
        <v>559</v>
      </c>
      <c r="D3" s="17">
        <v>614</v>
      </c>
      <c r="E3" s="17">
        <v>612</v>
      </c>
      <c r="F3" s="17">
        <v>642</v>
      </c>
      <c r="G3" s="17">
        <v>958</v>
      </c>
      <c r="H3" s="17">
        <v>1147</v>
      </c>
      <c r="I3" s="17">
        <v>871</v>
      </c>
      <c r="J3" s="17">
        <v>761</v>
      </c>
      <c r="K3" s="17">
        <v>691</v>
      </c>
      <c r="L3" s="18"/>
      <c r="M3" s="18"/>
      <c r="N3" s="18"/>
      <c r="O3" s="18"/>
      <c r="P3" s="18"/>
    </row>
    <row r="4" spans="1:16" x14ac:dyDescent="0.35">
      <c r="A4" s="17" t="s">
        <v>21</v>
      </c>
      <c r="B4" s="17">
        <v>353</v>
      </c>
      <c r="C4" s="17">
        <v>391</v>
      </c>
      <c r="D4" s="17">
        <v>404</v>
      </c>
      <c r="E4" s="17">
        <v>395</v>
      </c>
      <c r="F4" s="17">
        <v>330</v>
      </c>
      <c r="G4" s="17">
        <v>326</v>
      </c>
      <c r="H4" s="17">
        <v>340</v>
      </c>
      <c r="I4" s="17">
        <v>343</v>
      </c>
      <c r="J4" s="17">
        <v>370</v>
      </c>
      <c r="K4" s="17">
        <v>490</v>
      </c>
      <c r="L4" s="18"/>
      <c r="M4" s="18"/>
      <c r="N4" s="18"/>
      <c r="O4" s="18"/>
      <c r="P4" s="18"/>
    </row>
    <row r="5" spans="1:16" x14ac:dyDescent="0.35">
      <c r="A5" s="17" t="s">
        <v>22</v>
      </c>
      <c r="B5" s="17">
        <v>2018</v>
      </c>
      <c r="C5" s="17">
        <v>2221</v>
      </c>
      <c r="D5" s="17">
        <v>2486</v>
      </c>
      <c r="E5" s="17">
        <v>3845</v>
      </c>
      <c r="F5" s="17">
        <v>4051</v>
      </c>
      <c r="G5" s="17">
        <v>3924</v>
      </c>
      <c r="H5" s="17">
        <v>4183</v>
      </c>
      <c r="I5" s="17">
        <v>3845</v>
      </c>
      <c r="J5" s="17">
        <v>3850</v>
      </c>
      <c r="K5" s="17">
        <v>3444</v>
      </c>
      <c r="L5" s="18"/>
      <c r="M5" s="18"/>
      <c r="N5" s="18"/>
      <c r="O5" s="18"/>
      <c r="P5" s="18"/>
    </row>
    <row r="6" spans="1:16" x14ac:dyDescent="0.35">
      <c r="A6" s="17" t="s">
        <v>32</v>
      </c>
      <c r="B6" s="17">
        <v>2232</v>
      </c>
      <c r="C6" s="17">
        <v>2154</v>
      </c>
      <c r="D6" s="17">
        <v>2205</v>
      </c>
      <c r="E6" s="17">
        <v>2015</v>
      </c>
      <c r="F6" s="17">
        <v>1899</v>
      </c>
      <c r="G6" s="17">
        <v>1684</v>
      </c>
      <c r="H6" s="17">
        <v>1614</v>
      </c>
      <c r="I6" s="17">
        <v>1530</v>
      </c>
      <c r="J6" s="17">
        <v>1109</v>
      </c>
      <c r="K6" s="17">
        <v>990</v>
      </c>
      <c r="L6" s="18"/>
      <c r="M6" s="18"/>
      <c r="N6" s="18"/>
      <c r="O6" s="18"/>
      <c r="P6" s="18"/>
    </row>
    <row r="7" spans="1:16" x14ac:dyDescent="0.35">
      <c r="A7" s="17" t="s">
        <v>33</v>
      </c>
      <c r="B7" s="17">
        <v>505</v>
      </c>
      <c r="C7" s="17">
        <v>487</v>
      </c>
      <c r="D7" s="17">
        <v>570</v>
      </c>
      <c r="E7" s="17">
        <v>569</v>
      </c>
      <c r="F7" s="17">
        <v>568</v>
      </c>
      <c r="G7" s="17">
        <v>807</v>
      </c>
      <c r="H7" s="17">
        <v>885</v>
      </c>
      <c r="I7" s="17">
        <v>931</v>
      </c>
      <c r="J7" s="17">
        <v>825</v>
      </c>
      <c r="K7" s="17">
        <v>756</v>
      </c>
      <c r="L7" s="18"/>
      <c r="M7" s="18"/>
      <c r="N7" s="18"/>
      <c r="O7" s="18"/>
      <c r="P7" s="18"/>
    </row>
    <row r="8" spans="1:16" x14ac:dyDescent="0.35">
      <c r="A8" s="17" t="s">
        <v>36</v>
      </c>
      <c r="B8" s="17">
        <v>1795</v>
      </c>
      <c r="C8" s="17">
        <v>2838</v>
      </c>
      <c r="D8" s="17">
        <v>3506</v>
      </c>
      <c r="E8" s="17">
        <v>3652</v>
      </c>
      <c r="F8" s="17">
        <v>3774</v>
      </c>
      <c r="G8" s="17">
        <v>3532</v>
      </c>
      <c r="H8" s="17">
        <v>3778</v>
      </c>
      <c r="I8" s="17">
        <v>4098</v>
      </c>
      <c r="J8" s="17">
        <v>4140</v>
      </c>
      <c r="K8" s="17">
        <v>3428</v>
      </c>
      <c r="L8" s="18"/>
      <c r="M8" s="18"/>
      <c r="N8" s="18"/>
      <c r="O8" s="18"/>
      <c r="P8" s="18"/>
    </row>
    <row r="9" spans="1:16" x14ac:dyDescent="0.35">
      <c r="A9" s="17" t="s">
        <v>77</v>
      </c>
      <c r="B9" s="17">
        <v>28588</v>
      </c>
      <c r="C9" s="17">
        <v>30246</v>
      </c>
      <c r="D9" s="17">
        <v>31502</v>
      </c>
      <c r="E9" s="17">
        <v>31655</v>
      </c>
      <c r="F9" s="17">
        <v>32053</v>
      </c>
      <c r="G9" s="17">
        <v>31428</v>
      </c>
      <c r="H9" s="17">
        <v>32120</v>
      </c>
      <c r="I9" s="17">
        <v>32286</v>
      </c>
      <c r="J9" s="17">
        <v>31989</v>
      </c>
      <c r="K9" s="17">
        <v>29315</v>
      </c>
      <c r="L9" s="18"/>
      <c r="M9" s="18"/>
      <c r="N9" s="18"/>
      <c r="O9" s="18"/>
      <c r="P9" s="18"/>
    </row>
    <row r="10" spans="1:16" x14ac:dyDescent="0.35">
      <c r="A10" s="14"/>
      <c r="B10" s="14"/>
      <c r="C10" s="14"/>
      <c r="D10" s="14"/>
      <c r="E10" s="14"/>
      <c r="F10" s="14"/>
      <c r="G10" s="14"/>
      <c r="H10" s="14"/>
      <c r="I10" s="14"/>
      <c r="J10" s="14"/>
      <c r="K10" s="14"/>
      <c r="L10" s="14"/>
      <c r="M10" s="14"/>
      <c r="N10" s="14"/>
      <c r="O10" s="14"/>
      <c r="P10" s="14"/>
    </row>
    <row r="11" spans="1:16" x14ac:dyDescent="0.35">
      <c r="A11" s="12" t="s">
        <v>79</v>
      </c>
      <c r="B11" s="12"/>
      <c r="C11" s="12"/>
      <c r="D11" s="12"/>
      <c r="E11" s="12"/>
      <c r="F11" s="12"/>
      <c r="G11" s="12"/>
      <c r="H11" s="12"/>
      <c r="I11" s="12"/>
      <c r="J11" s="12"/>
      <c r="K11" s="12"/>
      <c r="L11" s="12"/>
      <c r="M11" s="12"/>
      <c r="N11" s="12"/>
      <c r="O11" s="12"/>
      <c r="P11" s="20"/>
    </row>
    <row r="12" spans="1:16" x14ac:dyDescent="0.35">
      <c r="A12" s="12"/>
      <c r="B12" s="12">
        <v>2006</v>
      </c>
      <c r="C12" s="12">
        <v>2007</v>
      </c>
      <c r="D12" s="12">
        <v>2008</v>
      </c>
      <c r="E12" s="12">
        <v>2009</v>
      </c>
      <c r="F12" s="12">
        <v>2010</v>
      </c>
      <c r="G12" s="12">
        <v>2011</v>
      </c>
      <c r="H12" s="12">
        <v>2012</v>
      </c>
      <c r="I12" s="12">
        <v>2013</v>
      </c>
      <c r="J12" s="12">
        <v>2014</v>
      </c>
      <c r="K12" s="12">
        <v>2015</v>
      </c>
      <c r="L12" s="12"/>
      <c r="M12" s="12"/>
      <c r="N12" s="12"/>
      <c r="O12" s="12"/>
      <c r="P12" s="12"/>
    </row>
    <row r="13" spans="1:16" x14ac:dyDescent="0.35">
      <c r="A13" s="14" t="s">
        <v>18</v>
      </c>
      <c r="B13" s="14">
        <v>14</v>
      </c>
      <c r="C13" s="14">
        <v>13</v>
      </c>
      <c r="D13" s="14">
        <v>9</v>
      </c>
      <c r="E13" s="14">
        <v>15</v>
      </c>
      <c r="F13" s="14">
        <v>25</v>
      </c>
      <c r="G13" s="14">
        <v>311</v>
      </c>
      <c r="H13" s="14">
        <v>519</v>
      </c>
      <c r="I13" s="14">
        <v>261</v>
      </c>
      <c r="J13" s="14">
        <v>112</v>
      </c>
      <c r="K13" s="14">
        <v>70</v>
      </c>
      <c r="L13" s="18"/>
      <c r="M13" s="18"/>
      <c r="N13" s="18"/>
      <c r="O13" s="18"/>
      <c r="P13" s="18"/>
    </row>
    <row r="14" spans="1:16" x14ac:dyDescent="0.35">
      <c r="A14" s="14" t="s">
        <v>21</v>
      </c>
      <c r="B14" s="14">
        <v>59</v>
      </c>
      <c r="C14" s="14">
        <v>55</v>
      </c>
      <c r="D14" s="14">
        <v>40</v>
      </c>
      <c r="E14" s="14">
        <v>30</v>
      </c>
      <c r="F14" s="14">
        <v>23</v>
      </c>
      <c r="G14" s="14">
        <v>18</v>
      </c>
      <c r="H14" s="14">
        <v>16</v>
      </c>
      <c r="I14" s="14">
        <v>22</v>
      </c>
      <c r="J14" s="14">
        <v>25</v>
      </c>
      <c r="K14" s="14">
        <v>50</v>
      </c>
      <c r="L14" s="18"/>
      <c r="M14" s="18"/>
      <c r="N14" s="18"/>
      <c r="O14" s="18"/>
      <c r="P14" s="18"/>
    </row>
    <row r="15" spans="1:16" x14ac:dyDescent="0.35">
      <c r="A15" s="14" t="s">
        <v>22</v>
      </c>
      <c r="B15" s="14">
        <v>187</v>
      </c>
      <c r="C15" s="14">
        <v>184</v>
      </c>
      <c r="D15" s="14">
        <v>213</v>
      </c>
      <c r="E15" s="14">
        <v>281</v>
      </c>
      <c r="F15" s="14">
        <v>267</v>
      </c>
      <c r="G15" s="14">
        <v>187</v>
      </c>
      <c r="H15" s="14">
        <v>215</v>
      </c>
      <c r="I15" s="14">
        <v>181</v>
      </c>
      <c r="J15" s="14">
        <v>148</v>
      </c>
      <c r="K15" s="14">
        <v>112</v>
      </c>
      <c r="L15" s="18"/>
      <c r="M15" s="18"/>
      <c r="N15" s="18"/>
      <c r="O15" s="18"/>
      <c r="P15" s="18"/>
    </row>
    <row r="16" spans="1:16" x14ac:dyDescent="0.35">
      <c r="A16" s="14" t="s">
        <v>32</v>
      </c>
      <c r="B16" s="14">
        <v>493</v>
      </c>
      <c r="C16" s="14">
        <v>406</v>
      </c>
      <c r="D16" s="14">
        <v>371</v>
      </c>
      <c r="E16" s="14">
        <v>273</v>
      </c>
      <c r="F16" s="14">
        <v>219</v>
      </c>
      <c r="G16" s="14">
        <v>135</v>
      </c>
      <c r="H16" s="14">
        <v>127</v>
      </c>
      <c r="I16" s="14">
        <v>101</v>
      </c>
      <c r="J16" s="14">
        <v>50</v>
      </c>
      <c r="K16" s="14">
        <v>44</v>
      </c>
      <c r="L16" s="18"/>
      <c r="M16" s="18"/>
      <c r="N16" s="18"/>
      <c r="O16" s="18"/>
      <c r="P16" s="18"/>
    </row>
    <row r="17" spans="1:16" x14ac:dyDescent="0.35">
      <c r="A17" s="14" t="s">
        <v>33</v>
      </c>
      <c r="B17" s="14">
        <v>10</v>
      </c>
      <c r="C17" s="14">
        <v>12</v>
      </c>
      <c r="D17" s="14">
        <v>7</v>
      </c>
      <c r="E17" s="14">
        <v>18</v>
      </c>
      <c r="F17" s="14">
        <v>23</v>
      </c>
      <c r="G17" s="14">
        <v>175</v>
      </c>
      <c r="H17" s="14">
        <v>288</v>
      </c>
      <c r="I17" s="14">
        <v>300</v>
      </c>
      <c r="J17" s="14">
        <v>162</v>
      </c>
      <c r="K17" s="14">
        <v>142</v>
      </c>
      <c r="L17" s="18"/>
      <c r="M17" s="18"/>
      <c r="N17" s="18"/>
      <c r="O17" s="18"/>
      <c r="P17" s="18"/>
    </row>
    <row r="18" spans="1:16" x14ac:dyDescent="0.35">
      <c r="A18" s="14" t="s">
        <v>36</v>
      </c>
      <c r="B18" s="14">
        <v>279</v>
      </c>
      <c r="C18" s="14">
        <v>267</v>
      </c>
      <c r="D18" s="15">
        <v>280</v>
      </c>
      <c r="E18" s="15">
        <v>304</v>
      </c>
      <c r="F18" s="15">
        <v>243</v>
      </c>
      <c r="G18" s="15">
        <v>229</v>
      </c>
      <c r="H18" s="15">
        <v>200</v>
      </c>
      <c r="I18" s="14">
        <v>171</v>
      </c>
      <c r="J18" s="14">
        <v>140</v>
      </c>
      <c r="K18" s="14">
        <v>96</v>
      </c>
      <c r="L18" s="18"/>
      <c r="M18" s="18"/>
      <c r="N18" s="18"/>
      <c r="O18" s="18"/>
      <c r="P18" s="18"/>
    </row>
    <row r="19" spans="1:16" x14ac:dyDescent="0.35">
      <c r="A19" s="14" t="s">
        <v>77</v>
      </c>
      <c r="B19" s="14">
        <v>2107</v>
      </c>
      <c r="C19" s="14">
        <v>1977</v>
      </c>
      <c r="D19" s="14">
        <v>1684</v>
      </c>
      <c r="E19" s="14">
        <v>1763</v>
      </c>
      <c r="F19" s="14">
        <v>1638</v>
      </c>
      <c r="G19" s="14">
        <v>1860</v>
      </c>
      <c r="H19" s="14">
        <v>2072</v>
      </c>
      <c r="I19" s="14">
        <v>1675</v>
      </c>
      <c r="J19" s="14">
        <v>1265</v>
      </c>
      <c r="K19" s="14">
        <v>1107</v>
      </c>
      <c r="L19" s="18"/>
      <c r="M19" s="18"/>
      <c r="N19" s="18"/>
      <c r="O19" s="18"/>
      <c r="P19" s="18"/>
    </row>
    <row r="22" spans="1:16" x14ac:dyDescent="0.35">
      <c r="A22" s="16" t="s">
        <v>78</v>
      </c>
      <c r="B22" s="16"/>
      <c r="C22" s="16"/>
      <c r="D22" s="16"/>
      <c r="E22" s="16"/>
      <c r="F22" s="16"/>
      <c r="G22" s="16"/>
      <c r="H22" s="16"/>
      <c r="I22" s="16"/>
      <c r="J22" s="16"/>
      <c r="K22" s="16"/>
      <c r="L22" s="16"/>
      <c r="M22" s="16"/>
      <c r="N22" s="17"/>
      <c r="O22" s="19"/>
      <c r="P22" s="19"/>
    </row>
    <row r="23" spans="1:16" x14ac:dyDescent="0.35">
      <c r="A23" s="21"/>
      <c r="B23" s="21">
        <v>2011</v>
      </c>
      <c r="C23" s="21">
        <v>2012</v>
      </c>
      <c r="D23" s="21">
        <v>2013</v>
      </c>
      <c r="E23" s="21">
        <v>2014</v>
      </c>
      <c r="F23" s="21">
        <v>2015</v>
      </c>
    </row>
    <row r="24" spans="1:16" x14ac:dyDescent="0.35">
      <c r="A24" s="17" t="s">
        <v>18</v>
      </c>
      <c r="B24" s="18">
        <v>49.221183800623059</v>
      </c>
      <c r="C24" s="18">
        <v>78.660436137071656</v>
      </c>
      <c r="D24" s="18">
        <v>35.669781931464172</v>
      </c>
      <c r="E24" s="18">
        <v>18.535825545171349</v>
      </c>
      <c r="F24" s="18">
        <v>7.6323987538940763</v>
      </c>
    </row>
    <row r="25" spans="1:16" x14ac:dyDescent="0.35">
      <c r="A25" s="17" t="s">
        <v>21</v>
      </c>
      <c r="B25" s="18">
        <v>-1.2121212121212088</v>
      </c>
      <c r="C25" s="18">
        <v>3.0303030303030276</v>
      </c>
      <c r="D25" s="18">
        <v>3.9393939393939315</v>
      </c>
      <c r="E25" s="18">
        <v>12.12121212121211</v>
      </c>
      <c r="F25" s="18">
        <v>48.484848484848484</v>
      </c>
    </row>
    <row r="26" spans="1:16" x14ac:dyDescent="0.35">
      <c r="A26" s="17" t="s">
        <v>22</v>
      </c>
      <c r="B26" s="18">
        <v>-3.13502838805233</v>
      </c>
      <c r="C26" s="18">
        <v>3.2584547025425792</v>
      </c>
      <c r="D26" s="18">
        <v>-5.0851641569982675</v>
      </c>
      <c r="E26" s="18">
        <v>-4.9617378425080183</v>
      </c>
      <c r="F26" s="18">
        <v>-14.983954579116265</v>
      </c>
    </row>
    <row r="27" spans="1:16" x14ac:dyDescent="0.35">
      <c r="A27" s="17" t="s">
        <v>32</v>
      </c>
      <c r="B27" s="18">
        <v>-11.32174828857293</v>
      </c>
      <c r="C27" s="18">
        <v>-15.007898894154813</v>
      </c>
      <c r="D27" s="18">
        <v>-19.431279620853083</v>
      </c>
      <c r="E27" s="18">
        <v>-41.600842548709849</v>
      </c>
      <c r="F27" s="18">
        <v>-47.867298578199048</v>
      </c>
    </row>
    <row r="28" spans="1:16" x14ac:dyDescent="0.35">
      <c r="A28" s="17" t="s">
        <v>33</v>
      </c>
      <c r="B28" s="18">
        <v>42.077464788732399</v>
      </c>
      <c r="C28" s="18">
        <v>55.809859154929576</v>
      </c>
      <c r="D28" s="18">
        <v>63.908450704225352</v>
      </c>
      <c r="E28" s="18">
        <v>45.246478873239425</v>
      </c>
      <c r="F28" s="18">
        <v>33.098591549295776</v>
      </c>
    </row>
    <row r="29" spans="1:16" x14ac:dyDescent="0.35">
      <c r="A29" s="17" t="s">
        <v>36</v>
      </c>
      <c r="B29" s="18">
        <v>-6.4122946475887677</v>
      </c>
      <c r="C29" s="18">
        <v>0.10598834128245915</v>
      </c>
      <c r="D29" s="18">
        <v>8.5850556438791692</v>
      </c>
      <c r="E29" s="18">
        <v>9.6979332273450005</v>
      </c>
      <c r="F29" s="18">
        <v>-9.167991520932695</v>
      </c>
    </row>
    <row r="30" spans="1:16" x14ac:dyDescent="0.35">
      <c r="A30" s="17" t="s">
        <v>77</v>
      </c>
      <c r="B30" s="18">
        <v>-1.9498954856019712</v>
      </c>
      <c r="C30" s="18">
        <v>0.2090287960565318</v>
      </c>
      <c r="D30" s="18">
        <v>0.72692103703242417</v>
      </c>
      <c r="E30" s="18">
        <v>-0.19966929772564646</v>
      </c>
      <c r="F30" s="18">
        <v>-8.5421021433251134</v>
      </c>
    </row>
    <row r="31" spans="1:16" x14ac:dyDescent="0.35">
      <c r="A31" s="14"/>
      <c r="B31" s="14"/>
      <c r="C31" s="14"/>
      <c r="D31" s="14"/>
      <c r="E31" s="14"/>
      <c r="F31" s="14"/>
    </row>
    <row r="32" spans="1:16" x14ac:dyDescent="0.35">
      <c r="A32" s="12" t="s">
        <v>79</v>
      </c>
      <c r="B32" s="12"/>
      <c r="C32" s="12"/>
      <c r="D32" s="12"/>
      <c r="E32" s="12"/>
      <c r="F32" s="20"/>
    </row>
    <row r="33" spans="1:6" x14ac:dyDescent="0.35">
      <c r="A33" s="12"/>
      <c r="B33" s="12">
        <v>2011</v>
      </c>
      <c r="C33" s="12">
        <v>2012</v>
      </c>
      <c r="D33" s="12">
        <v>2013</v>
      </c>
      <c r="E33" s="12">
        <v>2014</v>
      </c>
      <c r="F33" s="12">
        <v>2015</v>
      </c>
    </row>
    <row r="34" spans="1:6" x14ac:dyDescent="0.35">
      <c r="A34" s="14" t="s">
        <v>18</v>
      </c>
      <c r="B34" s="18">
        <v>1144</v>
      </c>
      <c r="C34" s="18">
        <v>1976.0000000000002</v>
      </c>
      <c r="D34" s="18">
        <v>944</v>
      </c>
      <c r="E34" s="18">
        <v>348.00000000000006</v>
      </c>
      <c r="F34" s="18">
        <v>179.99999999999997</v>
      </c>
    </row>
    <row r="35" spans="1:6" x14ac:dyDescent="0.35">
      <c r="A35" s="14" t="s">
        <v>21</v>
      </c>
      <c r="B35" s="18">
        <v>-21.739130434782606</v>
      </c>
      <c r="C35" s="18">
        <v>-30.434782608695656</v>
      </c>
      <c r="D35" s="18">
        <v>-4.3478260869565188</v>
      </c>
      <c r="E35" s="18">
        <v>8.6956521739130377</v>
      </c>
      <c r="F35" s="18">
        <v>117.39130434782608</v>
      </c>
    </row>
    <row r="36" spans="1:6" x14ac:dyDescent="0.35">
      <c r="A36" s="14" t="s">
        <v>22</v>
      </c>
      <c r="B36" s="18">
        <v>-29.962546816479396</v>
      </c>
      <c r="C36" s="18">
        <v>-19.475655430711612</v>
      </c>
      <c r="D36" s="18">
        <v>-32.209737827715358</v>
      </c>
      <c r="E36" s="18">
        <v>-44.569288389513105</v>
      </c>
      <c r="F36" s="18">
        <v>-58.052434456928836</v>
      </c>
    </row>
    <row r="37" spans="1:6" x14ac:dyDescent="0.35">
      <c r="A37" s="14" t="s">
        <v>32</v>
      </c>
      <c r="B37" s="18">
        <v>-38.356164383561641</v>
      </c>
      <c r="C37" s="18">
        <v>-42.009132420091319</v>
      </c>
      <c r="D37" s="18">
        <v>-53.881278538812793</v>
      </c>
      <c r="E37" s="18">
        <v>-77.168949771689498</v>
      </c>
      <c r="F37" s="18">
        <v>-79.908675799086765</v>
      </c>
    </row>
    <row r="38" spans="1:6" x14ac:dyDescent="0.35">
      <c r="A38" s="14" t="s">
        <v>33</v>
      </c>
      <c r="B38" s="18">
        <v>660.86956521739125</v>
      </c>
      <c r="C38" s="18">
        <v>1152.1739130434783</v>
      </c>
      <c r="D38" s="18">
        <v>1204.3478260869565</v>
      </c>
      <c r="E38" s="18">
        <v>604.3478260869565</v>
      </c>
      <c r="F38" s="18">
        <v>517.39130434782612</v>
      </c>
    </row>
    <row r="39" spans="1:6" x14ac:dyDescent="0.35">
      <c r="A39" s="14" t="s">
        <v>36</v>
      </c>
      <c r="B39" s="18">
        <v>-5.7613168724279795</v>
      </c>
      <c r="C39" s="18">
        <v>-17.695473251028805</v>
      </c>
      <c r="D39" s="18">
        <v>-29.629629629629626</v>
      </c>
      <c r="E39" s="18">
        <v>-42.386831275720162</v>
      </c>
      <c r="F39" s="18">
        <v>-60.493827160493829</v>
      </c>
    </row>
    <row r="40" spans="1:6" x14ac:dyDescent="0.35">
      <c r="A40" s="14" t="s">
        <v>77</v>
      </c>
      <c r="B40" s="18">
        <v>13.553113553113549</v>
      </c>
      <c r="C40" s="18">
        <v>26.49572649572649</v>
      </c>
      <c r="D40" s="18">
        <v>2.2588522588522508</v>
      </c>
      <c r="E40" s="18">
        <v>-22.771672771672769</v>
      </c>
      <c r="F40" s="18">
        <v>-32.417582417582416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Sheet1 (2)</vt:lpstr>
      <vt:lpstr>table</vt:lpstr>
    </vt:vector>
  </TitlesOfParts>
  <Company>ECDC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Wilson</dc:creator>
  <cp:lastModifiedBy>perotti</cp:lastModifiedBy>
  <dcterms:created xsi:type="dcterms:W3CDTF">2016-11-29T12:00:57Z</dcterms:created>
  <dcterms:modified xsi:type="dcterms:W3CDTF">2018-07-23T13:07:42Z</dcterms:modified>
</cp:coreProperties>
</file>